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нвестиционные программы\2025\ГОД\РОЭК ГОД 2025 прик 320\"/>
    </mc:Choice>
  </mc:AlternateContent>
  <bookViews>
    <workbookView xWindow="0" yWindow="0" windowWidth="28800" windowHeight="13620" activeTab="1"/>
  </bookViews>
  <sheets>
    <sheet name="6Вы" sheetId="1" r:id="rId1"/>
    <sheet name="Ф.6" sheetId="2" r:id="rId2"/>
  </sheets>
  <definedNames>
    <definedName name="_xlnm._FilterDatabase" localSheetId="0" hidden="1">'6Вы'!$A$20:$BB$54</definedName>
    <definedName name="Z_500C2F4F_1743_499A_A051_20565DBF52B2_.wvu.PrintArea" localSheetId="0" hidden="1">'6Вы'!$A$1:$U$20</definedName>
    <definedName name="_xlnm.Print_Area" localSheetId="0">'6Вы'!$A$16:$O$46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2" l="1"/>
  <c r="R23" i="2" s="1"/>
  <c r="R44" i="2"/>
  <c r="R41" i="2"/>
  <c r="R39" i="2"/>
  <c r="T38" i="2"/>
  <c r="T37" i="2" s="1"/>
  <c r="S38" i="2"/>
  <c r="S37" i="2" s="1"/>
  <c r="Q38" i="2"/>
  <c r="Q37" i="2" s="1"/>
  <c r="T34" i="2"/>
  <c r="S34" i="2"/>
  <c r="R34" i="2"/>
  <c r="Q34" i="2"/>
  <c r="P34" i="2"/>
  <c r="R31" i="2"/>
  <c r="P31" i="2"/>
  <c r="T30" i="2"/>
  <c r="T26" i="2" s="1"/>
  <c r="T20" i="2" s="1"/>
  <c r="S30" i="2"/>
  <c r="S26" i="2" s="1"/>
  <c r="S20" i="2" s="1"/>
  <c r="Q30" i="2"/>
  <c r="Q26" i="2" s="1"/>
  <c r="Q20" i="2" s="1"/>
  <c r="T25" i="2"/>
  <c r="S25" i="2"/>
  <c r="R25" i="2"/>
  <c r="Q25" i="2"/>
  <c r="P25" i="2"/>
  <c r="T24" i="2"/>
  <c r="S24" i="2"/>
  <c r="R24" i="2"/>
  <c r="Q24" i="2"/>
  <c r="P24" i="2"/>
  <c r="T23" i="2"/>
  <c r="S23" i="2"/>
  <c r="Q23" i="2"/>
  <c r="P23" i="2"/>
  <c r="P32" i="2" l="1"/>
  <c r="P30" i="2" s="1"/>
  <c r="P26" i="2" s="1"/>
  <c r="P20" i="2" s="1"/>
  <c r="R40" i="2"/>
  <c r="R42" i="2"/>
  <c r="S33" i="2"/>
  <c r="T33" i="2"/>
  <c r="T21" i="2" s="1"/>
  <c r="T19" i="2" s="1"/>
  <c r="R43" i="2"/>
  <c r="Q33" i="2"/>
  <c r="Q21" i="2" s="1"/>
  <c r="Q19" i="2" s="1"/>
  <c r="P42" i="2"/>
  <c r="P40" i="2"/>
  <c r="R32" i="2"/>
  <c r="R30" i="2" s="1"/>
  <c r="R26" i="2" s="1"/>
  <c r="R20" i="2" s="1"/>
  <c r="P39" i="2"/>
  <c r="P41" i="2"/>
  <c r="P43" i="2"/>
  <c r="R38" i="2" l="1"/>
  <c r="R37" i="2" s="1"/>
  <c r="R33" i="2" s="1"/>
  <c r="R21" i="2" s="1"/>
  <c r="R19" i="2" s="1"/>
  <c r="S21" i="2"/>
  <c r="S19" i="2" s="1"/>
  <c r="P38" i="2"/>
  <c r="P37" i="2" s="1"/>
  <c r="P33" i="2" s="1"/>
  <c r="P21" i="2" l="1"/>
  <c r="P19" i="2" s="1"/>
</calcChain>
</file>

<file path=xl/sharedStrings.xml><?xml version="1.0" encoding="utf-8"?>
<sst xmlns="http://schemas.openxmlformats.org/spreadsheetml/2006/main" count="317" uniqueCount="114">
  <si>
    <t>Приложение  № 6</t>
  </si>
  <si>
    <t>к приказу Минэнерго России</t>
  </si>
  <si>
    <t>от « 25 » апреля 2018 г. № 320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</si>
  <si>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</si>
  <si>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АО "Рязанская Областная Электросетевая Компания"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</si>
  <si>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</si>
  <si>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</si>
  <si>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</si>
  <si>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</si>
  <si>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Причины отклонений</t>
  </si>
  <si>
    <t>План</t>
  </si>
  <si>
    <t>Факт</t>
  </si>
  <si>
    <t>МВ×А</t>
  </si>
  <si>
    <t>Мвар</t>
  </si>
  <si>
    <t>км ЛЭП</t>
  </si>
  <si>
    <t>МВт</t>
  </si>
  <si>
    <t>Другое</t>
  </si>
  <si>
    <t>Дата вывода объекта, дд.мм.гггг</t>
  </si>
  <si>
    <t>Реконструкция объектов для технологического присоединения</t>
  </si>
  <si>
    <t>1.1</t>
  </si>
  <si>
    <t>1.2</t>
  </si>
  <si>
    <t>1.2.2.1</t>
  </si>
  <si>
    <t>ВСЕГО</t>
  </si>
  <si>
    <t>Г</t>
  </si>
  <si>
    <t>Технологическое присоединение</t>
  </si>
  <si>
    <t>Реконструкция, модернизация, техническое перевооружение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</si>
  <si>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</si>
  <si>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</t>
  </si>
  <si>
    <t>1.4</t>
  </si>
  <si>
    <t>Прочее новое строительство объектов электросетевого хозяйства</t>
  </si>
  <si>
    <t>1.5</t>
  </si>
  <si>
    <t>Покупка земельных участков для целей реализации инвестиционных проектов</t>
  </si>
  <si>
    <t>1.6</t>
  </si>
  <si>
    <t>Прочие инвестиционные проекты</t>
  </si>
  <si>
    <t>Технологическое присоединение 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</si>
  <si>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</si>
  <si>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</si>
  <si>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</si>
  <si>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</si>
  <si>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O_ROEK_TPR_STR_15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</si>
  <si>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</si>
  <si>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</si>
  <si>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O_ROEK_TPR_STR_150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</si>
  <si>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</si>
  <si>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</si>
  <si>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</si>
  <si>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</si>
  <si>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</si>
  <si>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</si>
  <si>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</si>
  <si>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</si>
  <si>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</si>
  <si>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O_ROEK_TPR_REC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</si>
  <si>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</si>
  <si>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</si>
  <si>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</si>
  <si>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</si>
  <si>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</t>
  </si>
  <si>
    <t>Реконструкция РП-1 с.Поляны Рязанский р-н</t>
  </si>
  <si>
    <t>J_ROEK_REK_03_09</t>
  </si>
  <si>
    <t>Реконструкция РП-2 с.Поляны Рязанский р-н</t>
  </si>
  <si>
    <t>J_ROEK_REK_03_10</t>
  </si>
  <si>
    <t>1.2.1.2</t>
  </si>
  <si>
    <t>Модернизация, техническое перевооружение трансформаторных и иных подстанций, распределительных пунктов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</si>
  <si>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</si>
  <si>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</si>
  <si>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</si>
  <si>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1.2.1</t>
  </si>
  <si>
    <t>Реконструкция ЛЭП-10 кВ №4 г. Рыбное (от тяговой ПС до ЛР-4 с проколом под ж/д) г. Рыбное — 1 этап (реконструкция  ЛЭП-10 кВ от ж/д  до ЛР №4)</t>
  </si>
  <si>
    <t>ЭJ_ROEK_REK_09_01</t>
  </si>
  <si>
    <t>Реконструкция  ЛЭП-6 кВ №31 от ПС "Секирино" с своместной подвеской ВЛ-0,4кВ, г. Скопин мкр-н Заречный</t>
  </si>
  <si>
    <t>O_ROEK_REK_04_89</t>
  </si>
  <si>
    <t>1.2.2.2</t>
  </si>
  <si>
    <t>Модернизация, техническое перевооружение линий электропередачи, всего,</t>
  </si>
  <si>
    <t>1.3.</t>
  </si>
  <si>
    <t>1.4.</t>
  </si>
  <si>
    <t>Прочее новое строительство объектов электросетевого хозяйства,</t>
  </si>
  <si>
    <t>1,6</t>
  </si>
  <si>
    <t>Приобретение объектов основных средств</t>
  </si>
  <si>
    <t>ГАЗ C41A23 Sadko Next с Бурильно-крановой установкой TAURUS 035A</t>
  </si>
  <si>
    <t>O_ROEK_TRANSP_19_90</t>
  </si>
  <si>
    <t>Приобретение МФУ Kyocera Ecosys M4125idn 2ед.</t>
  </si>
  <si>
    <t>O_ROEK_OSNSR_24_91</t>
  </si>
  <si>
    <t>Приобретение сетевого хранилища Synology RackStation RS3618xs</t>
  </si>
  <si>
    <t>O_ROEK_OSNSR_24_92</t>
  </si>
  <si>
    <t>за год 2024</t>
  </si>
  <si>
    <t>Год раскрытия информации: 2025 год</t>
  </si>
  <si>
    <t>Утвержденные плановые значения показателей приведены в соответствии с приказом ГУ "РЭК" Рязанской области от 06.09.2024 г. № 1-ип</t>
  </si>
  <si>
    <t>Вывод объектов инвестиционной деятельности (мощностей) из эксплуатации в год 2024</t>
  </si>
  <si>
    <t>Отклонения от плановых показателей года 2024</t>
  </si>
  <si>
    <t>Объект не введен в эксплуатацию в связи с задержкой документации со стороны РЖД</t>
  </si>
  <si>
    <t>При реконструкции данного объекта из эксплуатации ничего не выводилось. Значения в плане показаны ошибочно</t>
  </si>
  <si>
    <t>Уточнение показателей  по фактическому выполнению объемов работ</t>
  </si>
  <si>
    <t>Отчет об исполнении инвестиционной программы АО "Рязанская Областная Электросетевая Компания"</t>
  </si>
  <si>
    <t>Год раскрытия информации: 2026 год</t>
  </si>
  <si>
    <t>Утвержденные плановые значения показателей приведены в соответствии с приказом ГУ "РЭК" Рязанской области от 21.08.2025 г. № 7-ип</t>
  </si>
  <si>
    <t>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</si>
  <si>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 в год 2025</t>
  </si>
  <si>
    <t>Отклонения от плановых показателей по итогам отчетного периода</t>
  </si>
  <si>
    <t>нд</t>
  </si>
  <si>
    <t>Уточнение стоимости по фактическому выполнению объемов работ по поступившим заявкам на ТП</t>
  </si>
  <si>
    <t>Реконструкця ВЛ-10 кВ №4 ЦРП№1(отпайка на ЗТП №21) г. Рыбное, ул. 2-я Железнодорожная</t>
  </si>
  <si>
    <t>O_ROEK_REK_09_107</t>
  </si>
  <si>
    <t>Уточнение технических решений</t>
  </si>
  <si>
    <t>Реконструкция ЛЭП-10 кВ №4 г. Рыбное (от тяговой ПС до ЛР-4 с проколом под ж/д) г. Рыбное — 2 этап (реконструкция  ЛЭП-10 кВ от РУ-10 кВ ПС «Рыбное» до ж/д).</t>
  </si>
  <si>
    <t>ЭO_ROEK_REK_09_108</t>
  </si>
  <si>
    <t xml:space="preserve">Работы выполнены 2025г., ввод и вывод будет в 2026г. </t>
  </si>
  <si>
    <t>Реконструкция ЛЭП-10 кВ №2 ПС «Поляны», путем замены кабеля сечением 120 мм2 на кабель сечением 240 мм2 Рязанский район, с. Поляны, ул. Терехина</t>
  </si>
  <si>
    <t>O_ROEK_REK_03_239</t>
  </si>
  <si>
    <t>Реконструкция ВЛ-0,4 кВ №1 от ЗТП №1602  совместным подвесом с ВЛ-10 кВ проводом сечением 50 мм2 г. Сасово, ул. Островитянова</t>
  </si>
  <si>
    <t>O_ROEK_REK_12_241</t>
  </si>
  <si>
    <t xml:space="preserve">Реконструкция КЛ-10 кВ №21 ПС «Цна» г Сасово </t>
  </si>
  <si>
    <t>P_ROEK_REK_12_237_IO</t>
  </si>
  <si>
    <t>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</si>
</sst>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.00000"/>
    <numFmt numFmtId="165" formatCode="0.0000"/>
    <numFmt numFmtId="166" formatCode="#,##0.0"/>
    <numFmt numFmtId="167" formatCode="#,##0.000"/>
    <numFmt numFmtId="168" formatCode="[$-419]General"/>
    <numFmt numFmtId="169" formatCode="&quot;$&quot;#,##0_);[Red]\(&quot;$&quot;#,##0\)"/>
    <numFmt numFmtId="170" formatCode="_-* #,##0.00[$€-1]_-;\-* #,##0.00[$€-1]_-;_-* &quot;-&quot;??[$€-1]_-"/>
    <numFmt numFmtId="171" formatCode="#,##0.0000"/>
    <numFmt numFmtId="172" formatCode="0.000"/>
  </numFmts>
  <fonts count="6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1"/>
      <name val="Tahoma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9"/>
      <color indexed="1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0"/>
      <color indexed="62"/>
      <name val="Tahoma"/>
      <family val="2"/>
      <charset val="204"/>
    </font>
    <font>
      <sz val="13"/>
      <name val="Tahoma"/>
      <family val="2"/>
      <charset val="204"/>
    </font>
    <font>
      <u/>
      <sz val="9"/>
      <color indexed="18"/>
      <name val="Tahoma"/>
      <family val="2"/>
      <charset val="204"/>
    </font>
    <font>
      <b/>
      <sz val="14"/>
      <name val="Franklin Gothic Medium"/>
      <family val="2"/>
      <charset val="204"/>
    </font>
    <font>
      <sz val="8"/>
      <color indexed="11"/>
      <name val="Tahoma"/>
      <family val="2"/>
      <charset val="204"/>
    </font>
    <font>
      <sz val="11"/>
      <color indexed="53"/>
      <name val="Calibri"/>
      <family val="2"/>
      <charset val="204"/>
    </font>
    <font>
      <sz val="11"/>
      <color indexed="58"/>
      <name val="Calibri"/>
      <family val="2"/>
      <charset val="204"/>
    </font>
    <font>
      <sz val="10"/>
      <color rgb="FF000000"/>
      <name val="Arial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4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lightDown">
        <fgColor indexed="42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17"/>
      </patternFill>
    </fill>
    <fill>
      <patternFill patternType="solid">
        <fgColor indexed="23"/>
      </patternFill>
    </fill>
    <fill>
      <patternFill patternType="solid">
        <fgColor indexed="11"/>
        <bgColor indexed="64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41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1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1">
    <xf numFmtId="0" fontId="0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9" fillId="0" borderId="0"/>
    <xf numFmtId="0" fontId="13" fillId="0" borderId="0"/>
    <xf numFmtId="0" fontId="20" fillId="0" borderId="0"/>
    <xf numFmtId="170" fontId="20" fillId="0" borderId="0"/>
    <xf numFmtId="0" fontId="27" fillId="0" borderId="0"/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0" fontId="34" fillId="6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6" borderId="0" applyNumberFormat="0" applyBorder="0" applyAlignment="0" applyProtection="0"/>
    <xf numFmtId="0" fontId="34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6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0" borderId="0" applyNumberFormat="0" applyBorder="0" applyAlignment="0" applyProtection="0"/>
    <xf numFmtId="0" fontId="34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35" fillId="9" borderId="0" applyNumberFormat="0" applyBorder="0" applyAlignment="0" applyProtection="0"/>
    <xf numFmtId="0" fontId="35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8" borderId="0" applyNumberFormat="0" applyBorder="0" applyAlignment="0" applyProtection="0"/>
    <xf numFmtId="0" fontId="49" fillId="16" borderId="7" applyNumberFormat="0" applyAlignment="0"/>
    <xf numFmtId="0" fontId="29" fillId="0" borderId="7" applyNumberFormat="0" applyAlignment="0">
      <protection locked="0"/>
    </xf>
    <xf numFmtId="0" fontId="29" fillId="0" borderId="7" applyNumberFormat="0" applyAlignment="0">
      <protection locked="0"/>
    </xf>
    <xf numFmtId="0" fontId="29" fillId="0" borderId="7" applyNumberFormat="0" applyAlignment="0">
      <protection locked="0"/>
    </xf>
    <xf numFmtId="169" fontId="21" fillId="0" borderId="0" applyFont="0" applyFill="0" applyBorder="0" applyAlignment="0" applyProtection="0"/>
    <xf numFmtId="166" fontId="18" fillId="17" borderId="0">
      <protection locked="0"/>
    </xf>
    <xf numFmtId="0" fontId="22" fillId="0" borderId="0" applyFill="0" applyBorder="0" applyProtection="0">
      <alignment vertical="center"/>
    </xf>
    <xf numFmtId="167" fontId="18" fillId="17" borderId="0">
      <protection locked="0"/>
    </xf>
    <xf numFmtId="171" fontId="18" fillId="17" borderId="0">
      <protection locked="0"/>
    </xf>
    <xf numFmtId="0" fontId="29" fillId="18" borderId="7" applyAlignment="0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9" fillId="9" borderId="7" applyNumberFormat="0" applyAlignment="0"/>
    <xf numFmtId="0" fontId="29" fillId="15" borderId="7" applyNumberFormat="0" applyAlignment="0"/>
    <xf numFmtId="0" fontId="29" fillId="15" borderId="7" applyNumberFormat="0" applyAlignment="0"/>
    <xf numFmtId="0" fontId="29" fillId="15" borderId="7" applyNumberFormat="0" applyAlignment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26" fillId="0" borderId="0"/>
    <xf numFmtId="0" fontId="22" fillId="0" borderId="0" applyFill="0" applyBorder="0" applyProtection="0">
      <alignment vertical="center"/>
    </xf>
    <xf numFmtId="0" fontId="22" fillId="0" borderId="0" applyFill="0" applyBorder="0" applyProtection="0">
      <alignment vertical="center"/>
    </xf>
    <xf numFmtId="0" fontId="50" fillId="19" borderId="8" applyNumberFormat="0">
      <alignment horizontal="center" vertical="center"/>
    </xf>
    <xf numFmtId="0" fontId="50" fillId="19" borderId="8" applyNumberFormat="0">
      <alignment horizontal="center" vertical="center"/>
    </xf>
    <xf numFmtId="49" fontId="30" fillId="20" borderId="9" applyNumberFormat="0">
      <alignment horizontal="center" vertical="center"/>
    </xf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14" borderId="0" applyNumberFormat="0" applyBorder="0" applyAlignment="0" applyProtection="0"/>
    <xf numFmtId="0" fontId="35" fillId="24" borderId="0" applyNumberFormat="0" applyBorder="0" applyAlignment="0" applyProtection="0"/>
    <xf numFmtId="0" fontId="36" fillId="8" borderId="7" applyNumberFormat="0" applyAlignment="0" applyProtection="0"/>
    <xf numFmtId="0" fontId="37" fillId="6" borderId="10" applyNumberFormat="0" applyAlignment="0" applyProtection="0"/>
    <xf numFmtId="0" fontId="38" fillId="6" borderId="7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49" fontId="51" fillId="0" borderId="0" applyNumberFormat="0" applyFill="0" applyBorder="0" applyAlignment="0" applyProtection="0">
      <alignment vertical="top"/>
    </xf>
    <xf numFmtId="0" fontId="52" fillId="0" borderId="0" applyBorder="0">
      <alignment horizontal="center" vertical="center" wrapText="1"/>
    </xf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8" fillId="0" borderId="13" applyNumberFormat="0" applyFill="0" applyAlignment="0" applyProtection="0"/>
    <xf numFmtId="0" fontId="48" fillId="0" borderId="0" applyNumberFormat="0" applyFill="0" applyBorder="0" applyAlignment="0" applyProtection="0"/>
    <xf numFmtId="0" fontId="19" fillId="0" borderId="14" applyBorder="0">
      <alignment horizontal="center" vertical="center" wrapText="1"/>
    </xf>
    <xf numFmtId="4" fontId="18" fillId="17" borderId="2" applyBorder="0">
      <alignment horizontal="right"/>
    </xf>
    <xf numFmtId="0" fontId="39" fillId="0" borderId="15" applyNumberFormat="0" applyFill="0" applyAlignment="0" applyProtection="0"/>
    <xf numFmtId="0" fontId="40" fillId="25" borderId="16" applyNumberFormat="0" applyAlignment="0" applyProtection="0"/>
    <xf numFmtId="0" fontId="45" fillId="0" borderId="0" applyNumberFormat="0" applyFill="0" applyBorder="0" applyAlignment="0" applyProtection="0"/>
    <xf numFmtId="0" fontId="41" fillId="8" borderId="0" applyNumberFormat="0" applyBorder="0" applyAlignment="0" applyProtection="0"/>
    <xf numFmtId="49" fontId="18" fillId="0" borderId="0" applyBorder="0">
      <alignment vertical="top"/>
    </xf>
    <xf numFmtId="49" fontId="18" fillId="0" borderId="0" applyBorder="0">
      <alignment vertical="top"/>
    </xf>
    <xf numFmtId="49" fontId="18" fillId="0" borderId="0" applyBorder="0">
      <alignment vertical="top"/>
    </xf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168" fontId="56" fillId="0" borderId="0" applyNumberFormat="0" applyBorder="0" applyProtection="0"/>
    <xf numFmtId="0" fontId="13" fillId="0" borderId="0"/>
    <xf numFmtId="49" fontId="18" fillId="0" borderId="0" applyBorder="0">
      <alignment vertical="top"/>
    </xf>
    <xf numFmtId="0" fontId="33" fillId="26" borderId="0" applyNumberFormat="0" applyBorder="0" applyAlignment="0">
      <alignment horizontal="left" vertical="center"/>
    </xf>
    <xf numFmtId="0" fontId="18" fillId="0" borderId="0" applyNumberFormat="0" applyFill="0" applyBorder="0" applyAlignment="0" applyProtection="0"/>
    <xf numFmtId="0" fontId="33" fillId="26" borderId="0" applyNumberFormat="0" applyBorder="0" applyAlignment="0">
      <alignment horizontal="left" vertical="center"/>
    </xf>
    <xf numFmtId="0" fontId="13" fillId="0" borderId="0"/>
    <xf numFmtId="0" fontId="9" fillId="0" borderId="0"/>
    <xf numFmtId="0" fontId="53" fillId="12" borderId="0"/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49" fontId="18" fillId="0" borderId="0" applyBorder="0">
      <alignment vertical="top"/>
    </xf>
    <xf numFmtId="0" fontId="13" fillId="0" borderId="0"/>
    <xf numFmtId="49" fontId="18" fillId="26" borderId="0" applyBorder="0">
      <alignment vertical="top"/>
    </xf>
    <xf numFmtId="49" fontId="18" fillId="26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9" fillId="0" borderId="0"/>
    <xf numFmtId="0" fontId="33" fillId="26" borderId="0" applyNumberFormat="0" applyBorder="0" applyAlignment="0">
      <alignment horizontal="left" vertical="center"/>
    </xf>
    <xf numFmtId="0" fontId="42" fillId="7" borderId="0" applyNumberFormat="0" applyBorder="0" applyAlignment="0" applyProtection="0"/>
    <xf numFmtId="0" fontId="43" fillId="0" borderId="0" applyNumberFormat="0" applyFill="0" applyBorder="0" applyAlignment="0" applyProtection="0"/>
    <xf numFmtId="0" fontId="13" fillId="27" borderId="17" applyNumberFormat="0" applyFont="0" applyAlignment="0" applyProtection="0"/>
    <xf numFmtId="0" fontId="44" fillId="0" borderId="18" applyNumberFormat="0" applyFill="0" applyAlignment="0" applyProtection="0"/>
    <xf numFmtId="0" fontId="20" fillId="0" borderId="0"/>
    <xf numFmtId="0" fontId="54" fillId="0" borderId="0" applyNumberFormat="0" applyFill="0" applyBorder="0" applyAlignment="0" applyProtection="0"/>
    <xf numFmtId="4" fontId="18" fillId="28" borderId="0" applyBorder="0">
      <alignment horizontal="right"/>
    </xf>
    <xf numFmtId="4" fontId="18" fillId="28" borderId="19" applyBorder="0">
      <alignment horizontal="right"/>
    </xf>
    <xf numFmtId="4" fontId="18" fillId="28" borderId="2" applyFont="0" applyBorder="0">
      <alignment horizontal="right"/>
    </xf>
    <xf numFmtId="0" fontId="55" fillId="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1" applyFont="1" applyFill="1" applyAlignment="1">
      <alignment horizontal="right"/>
    </xf>
    <xf numFmtId="0" fontId="1" fillId="0" borderId="0" xfId="1" applyFont="1"/>
    <xf numFmtId="0" fontId="1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1" fillId="0" borderId="0" xfId="1" applyFont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vertical="center" wrapText="1"/>
    </xf>
    <xf numFmtId="0" fontId="4" fillId="0" borderId="0" xfId="2" applyFont="1" applyAlignment="1">
      <alignment vertical="center"/>
    </xf>
    <xf numFmtId="0" fontId="2" fillId="0" borderId="0" xfId="1" applyFont="1" applyFill="1" applyAlignment="1"/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 vertical="center" wrapText="1"/>
    </xf>
    <xf numFmtId="0" fontId="1" fillId="0" borderId="0" xfId="5" applyFont="1" applyFill="1" applyBorder="1" applyAlignment="1"/>
    <xf numFmtId="0" fontId="1" fillId="0" borderId="0" xfId="5" applyFont="1" applyBorder="1" applyAlignment="1"/>
    <xf numFmtId="0" fontId="8" fillId="0" borderId="0" xfId="3" applyFont="1" applyFill="1" applyBorder="1" applyAlignment="1">
      <alignment vertical="center"/>
    </xf>
    <xf numFmtId="0" fontId="1" fillId="0" borderId="0" xfId="1" applyFont="1" applyFill="1" applyBorder="1"/>
    <xf numFmtId="0" fontId="8" fillId="0" borderId="2" xfId="3" applyFont="1" applyFill="1" applyBorder="1" applyAlignment="1">
      <alignment horizontal="center" vertical="center" textRotation="90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/>
    <xf numFmtId="0" fontId="11" fillId="4" borderId="6" xfId="3" applyFont="1" applyFill="1" applyBorder="1" applyAlignment="1">
      <alignment horizontal="center" vertical="center"/>
    </xf>
    <xf numFmtId="0" fontId="11" fillId="4" borderId="2" xfId="3" applyFont="1" applyFill="1" applyBorder="1" applyAlignment="1">
      <alignment horizontal="center" vertical="center"/>
    </xf>
    <xf numFmtId="0" fontId="8" fillId="0" borderId="6" xfId="3" applyFont="1" applyFill="1" applyBorder="1" applyAlignment="1">
      <alignment horizontal="center" vertical="center"/>
    </xf>
    <xf numFmtId="4" fontId="1" fillId="5" borderId="5" xfId="0" applyNumberFormat="1" applyFont="1" applyFill="1" applyBorder="1" applyAlignment="1">
      <alignment horizontal="center" vertical="center" wrapText="1"/>
    </xf>
    <xf numFmtId="4" fontId="12" fillId="5" borderId="2" xfId="6" applyNumberFormat="1" applyFont="1" applyFill="1" applyBorder="1" applyAlignment="1" applyProtection="1">
      <alignment vertical="center" wrapText="1"/>
    </xf>
    <xf numFmtId="4" fontId="12" fillId="5" borderId="2" xfId="6" applyNumberFormat="1" applyFont="1" applyFill="1" applyBorder="1" applyAlignment="1" applyProtection="1">
      <alignment horizontal="center" vertical="center" wrapText="1"/>
    </xf>
    <xf numFmtId="4" fontId="1" fillId="3" borderId="2" xfId="6" applyNumberFormat="1" applyFont="1" applyFill="1" applyBorder="1" applyAlignment="1" applyProtection="1">
      <alignment vertical="center" wrapText="1"/>
    </xf>
    <xf numFmtId="4" fontId="1" fillId="3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4" fontId="1" fillId="3" borderId="2" xfId="6" applyNumberFormat="1" applyFont="1" applyFill="1" applyBorder="1" applyAlignment="1" applyProtection="1">
      <alignment horizontal="left" vertical="center" wrapText="1"/>
    </xf>
    <xf numFmtId="164" fontId="14" fillId="0" borderId="2" xfId="6" applyNumberFormat="1" applyFont="1" applyFill="1" applyBorder="1" applyAlignment="1" applyProtection="1">
      <alignment horizontal="left" vertical="center" wrapText="1"/>
    </xf>
    <xf numFmtId="164" fontId="10" fillId="0" borderId="2" xfId="6" applyNumberFormat="1" applyFont="1" applyFill="1" applyBorder="1" applyAlignment="1" applyProtection="1">
      <alignment horizontal="center" vertical="center" wrapText="1"/>
    </xf>
    <xf numFmtId="4" fontId="1" fillId="3" borderId="6" xfId="6" applyNumberFormat="1" applyFont="1" applyFill="1" applyBorder="1" applyAlignment="1" applyProtection="1">
      <alignment horizontal="center" vertical="center" wrapText="1"/>
    </xf>
    <xf numFmtId="164" fontId="14" fillId="0" borderId="2" xfId="6" applyNumberFormat="1" applyFont="1" applyFill="1" applyBorder="1" applyAlignment="1" applyProtection="1">
      <alignment horizontal="center" vertical="center" wrapText="1"/>
    </xf>
    <xf numFmtId="0" fontId="15" fillId="5" borderId="2" xfId="6" applyFont="1" applyFill="1" applyBorder="1" applyAlignment="1" applyProtection="1">
      <alignment horizontal="center" vertical="center" wrapText="1"/>
    </xf>
    <xf numFmtId="49" fontId="14" fillId="5" borderId="5" xfId="0" applyNumberFormat="1" applyFont="1" applyFill="1" applyBorder="1" applyAlignment="1">
      <alignment horizontal="center" vertical="center" wrapText="1"/>
    </xf>
    <xf numFmtId="0" fontId="15" fillId="5" borderId="2" xfId="6" applyFont="1" applyFill="1" applyBorder="1" applyAlignment="1" applyProtection="1">
      <alignment horizontal="left" vertical="center" wrapText="1"/>
    </xf>
    <xf numFmtId="164" fontId="1" fillId="2" borderId="2" xfId="6" applyNumberFormat="1" applyFont="1" applyFill="1" applyBorder="1" applyAlignment="1" applyProtection="1">
      <alignment vertical="center" wrapText="1"/>
    </xf>
    <xf numFmtId="164" fontId="10" fillId="2" borderId="2" xfId="6" applyNumberFormat="1" applyFont="1" applyFill="1" applyBorder="1" applyAlignment="1" applyProtection="1">
      <alignment horizontal="center" vertical="center" wrapText="1"/>
    </xf>
    <xf numFmtId="164" fontId="14" fillId="0" borderId="2" xfId="6" applyNumberFormat="1" applyFont="1" applyFill="1" applyBorder="1" applyAlignment="1" applyProtection="1">
      <alignment vertical="center" wrapText="1"/>
    </xf>
    <xf numFmtId="4" fontId="1" fillId="0" borderId="2" xfId="1" applyNumberFormat="1" applyFont="1" applyFill="1" applyBorder="1"/>
    <xf numFmtId="2" fontId="1" fillId="0" borderId="2" xfId="1" applyNumberFormat="1" applyFont="1" applyBorder="1"/>
    <xf numFmtId="14" fontId="1" fillId="0" borderId="2" xfId="1" applyNumberFormat="1" applyFont="1" applyBorder="1"/>
    <xf numFmtId="4" fontId="12" fillId="5" borderId="4" xfId="6" applyNumberFormat="1" applyFont="1" applyFill="1" applyBorder="1" applyAlignment="1" applyProtection="1">
      <alignment horizontal="center" vertical="center" wrapText="1"/>
    </xf>
    <xf numFmtId="4" fontId="1" fillId="3" borderId="1" xfId="6" applyNumberFormat="1" applyFont="1" applyFill="1" applyBorder="1" applyAlignment="1" applyProtection="1">
      <alignment horizontal="center" vertical="center" wrapText="1"/>
    </xf>
    <xf numFmtId="4" fontId="1" fillId="3" borderId="4" xfId="6" applyNumberFormat="1" applyFont="1" applyFill="1" applyBorder="1" applyAlignment="1" applyProtection="1">
      <alignment horizontal="center" vertical="center" wrapText="1"/>
    </xf>
    <xf numFmtId="165" fontId="1" fillId="0" borderId="2" xfId="1" applyNumberFormat="1" applyFont="1" applyBorder="1"/>
    <xf numFmtId="4" fontId="11" fillId="4" borderId="2" xfId="3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2" fontId="1" fillId="0" borderId="2" xfId="1" applyNumberFormat="1" applyFont="1" applyFill="1" applyBorder="1"/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57" fillId="0" borderId="0" xfId="3" applyFont="1" applyFill="1" applyBorder="1" applyAlignment="1"/>
    <xf numFmtId="0" fontId="58" fillId="0" borderId="0" xfId="4" applyFont="1" applyFill="1" applyBorder="1" applyAlignment="1"/>
    <xf numFmtId="0" fontId="8" fillId="2" borderId="2" xfId="3" applyFont="1" applyFill="1" applyBorder="1" applyAlignment="1">
      <alignment horizontal="center" vertical="center"/>
    </xf>
    <xf numFmtId="49" fontId="10" fillId="3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59" fillId="5" borderId="2" xfId="6" applyFont="1" applyFill="1" applyBorder="1" applyAlignment="1" applyProtection="1">
      <alignment horizontal="center" vertical="center" wrapText="1"/>
    </xf>
    <xf numFmtId="0" fontId="59" fillId="5" borderId="2" xfId="6" applyFont="1" applyFill="1" applyBorder="1" applyAlignment="1" applyProtection="1">
      <alignment vertical="center" wrapText="1"/>
    </xf>
    <xf numFmtId="2" fontId="59" fillId="5" borderId="2" xfId="6" applyNumberFormat="1" applyFont="1" applyFill="1" applyBorder="1" applyAlignment="1" applyProtection="1">
      <alignment horizontal="center" vertical="center" wrapText="1"/>
    </xf>
    <xf numFmtId="4" fontId="59" fillId="5" borderId="2" xfId="6" applyNumberFormat="1" applyFont="1" applyFill="1" applyBorder="1" applyAlignment="1" applyProtection="1">
      <alignment vertical="center" wrapText="1"/>
    </xf>
    <xf numFmtId="4" fontId="59" fillId="5" borderId="4" xfId="6" applyNumberFormat="1" applyFont="1" applyFill="1" applyBorder="1" applyAlignment="1" applyProtection="1">
      <alignment vertical="center" wrapText="1"/>
    </xf>
    <xf numFmtId="49" fontId="10" fillId="0" borderId="5" xfId="0" quotePrefix="1" applyNumberFormat="1" applyFont="1" applyFill="1" applyBorder="1" applyAlignment="1">
      <alignment horizontal="center" vertical="center" wrapText="1"/>
    </xf>
    <xf numFmtId="49" fontId="10" fillId="5" borderId="5" xfId="0" applyNumberFormat="1" applyFont="1" applyFill="1" applyBorder="1" applyAlignment="1">
      <alignment horizontal="center" vertical="center" wrapText="1"/>
    </xf>
    <xf numFmtId="0" fontId="59" fillId="5" borderId="2" xfId="6" applyFont="1" applyFill="1" applyBorder="1" applyAlignment="1" applyProtection="1">
      <alignment horizontal="left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/>
    </xf>
    <xf numFmtId="165" fontId="1" fillId="0" borderId="0" xfId="1" applyNumberFormat="1" applyFont="1" applyFill="1"/>
    <xf numFmtId="172" fontId="1" fillId="0" borderId="0" xfId="1" applyNumberFormat="1" applyFont="1" applyFill="1"/>
    <xf numFmtId="0" fontId="8" fillId="4" borderId="2" xfId="3" applyFont="1" applyFill="1" applyBorder="1" applyAlignment="1">
      <alignment horizontal="center" vertical="center"/>
    </xf>
    <xf numFmtId="165" fontId="8" fillId="4" borderId="2" xfId="3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left" vertical="center"/>
    </xf>
    <xf numFmtId="2" fontId="8" fillId="0" borderId="2" xfId="3" applyNumberFormat="1" applyFont="1" applyFill="1" applyBorder="1" applyAlignment="1">
      <alignment horizontal="center" vertical="center"/>
    </xf>
    <xf numFmtId="172" fontId="8" fillId="0" borderId="2" xfId="3" applyNumberFormat="1" applyFont="1" applyFill="1" applyBorder="1" applyAlignment="1">
      <alignment horizontal="center" vertical="center"/>
    </xf>
    <xf numFmtId="16" fontId="14" fillId="5" borderId="5" xfId="0" quotePrefix="1" applyNumberFormat="1" applyFont="1" applyFill="1" applyBorder="1" applyAlignment="1">
      <alignment horizontal="center" vertical="center" wrapText="1"/>
    </xf>
    <xf numFmtId="0" fontId="12" fillId="5" borderId="2" xfId="6" applyFont="1" applyFill="1" applyBorder="1" applyAlignment="1" applyProtection="1">
      <alignment horizontal="center" vertical="center" wrapText="1"/>
    </xf>
    <xf numFmtId="2" fontId="1" fillId="29" borderId="2" xfId="1" applyNumberFormat="1" applyFont="1" applyFill="1" applyBorder="1" applyAlignment="1">
      <alignment horizontal="center" vertical="center"/>
    </xf>
    <xf numFmtId="49" fontId="15" fillId="3" borderId="5" xfId="0" quotePrefix="1" applyNumberFormat="1" applyFont="1" applyFill="1" applyBorder="1" applyAlignment="1">
      <alignment horizontal="center" vertical="center" wrapText="1"/>
    </xf>
    <xf numFmtId="164" fontId="15" fillId="3" borderId="2" xfId="6" applyNumberFormat="1" applyFont="1" applyFill="1" applyBorder="1" applyAlignment="1" applyProtection="1">
      <alignment horizontal="left" vertical="center" wrapText="1"/>
    </xf>
    <xf numFmtId="164" fontId="1" fillId="3" borderId="2" xfId="6" applyNumberFormat="1" applyFont="1" applyFill="1" applyBorder="1" applyAlignment="1" applyProtection="1">
      <alignment horizontal="center" vertical="center" wrapText="1"/>
    </xf>
    <xf numFmtId="2" fontId="1" fillId="3" borderId="2" xfId="1" applyNumberFormat="1" applyFont="1" applyFill="1" applyBorder="1" applyAlignment="1">
      <alignment horizontal="center" vertical="center"/>
    </xf>
    <xf numFmtId="0" fontId="1" fillId="3" borderId="2" xfId="1" applyFont="1" applyFill="1" applyBorder="1"/>
    <xf numFmtId="49" fontId="13" fillId="3" borderId="5" xfId="0" quotePrefix="1" applyNumberFormat="1" applyFont="1" applyFill="1" applyBorder="1" applyAlignment="1">
      <alignment horizontal="center" vertical="center" wrapText="1"/>
    </xf>
    <xf numFmtId="43" fontId="13" fillId="3" borderId="5" xfId="130" quotePrefix="1" applyFont="1" applyFill="1" applyBorder="1" applyAlignment="1">
      <alignment horizontal="center" vertical="center" wrapText="1"/>
    </xf>
    <xf numFmtId="43" fontId="13" fillId="0" borderId="5" xfId="130" quotePrefix="1" applyFont="1" applyFill="1" applyBorder="1" applyAlignment="1">
      <alignment horizontal="center" vertical="center" wrapText="1"/>
    </xf>
    <xf numFmtId="164" fontId="1" fillId="0" borderId="2" xfId="6" applyNumberFormat="1" applyFont="1" applyFill="1" applyBorder="1" applyAlignment="1" applyProtection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43" fontId="13" fillId="0" borderId="6" xfId="130" quotePrefix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/>
    </xf>
    <xf numFmtId="172" fontId="1" fillId="0" borderId="2" xfId="1" applyNumberFormat="1" applyFont="1" applyFill="1" applyBorder="1" applyAlignment="1">
      <alignment horizontal="center" vertical="center"/>
    </xf>
    <xf numFmtId="2" fontId="14" fillId="0" borderId="2" xfId="1" applyNumberFormat="1" applyFont="1" applyFill="1" applyBorder="1" applyAlignment="1">
      <alignment horizontal="left" vertical="center" wrapText="1"/>
    </xf>
    <xf numFmtId="0" fontId="60" fillId="5" borderId="2" xfId="6" applyFont="1" applyFill="1" applyBorder="1" applyAlignment="1" applyProtection="1">
      <alignment horizontal="center" vertical="center" wrapText="1"/>
    </xf>
    <xf numFmtId="0" fontId="60" fillId="5" borderId="2" xfId="6" applyFont="1" applyFill="1" applyBorder="1" applyAlignment="1" applyProtection="1">
      <alignment vertical="center" wrapText="1"/>
    </xf>
    <xf numFmtId="0" fontId="61" fillId="5" borderId="2" xfId="6" applyFont="1" applyFill="1" applyBorder="1" applyAlignment="1" applyProtection="1">
      <alignment horizontal="center" vertical="center" wrapText="1"/>
    </xf>
    <xf numFmtId="2" fontId="60" fillId="5" borderId="2" xfId="6" applyNumberFormat="1" applyFont="1" applyFill="1" applyBorder="1" applyAlignment="1" applyProtection="1">
      <alignment horizontal="center" vertical="center" wrapText="1"/>
    </xf>
    <xf numFmtId="164" fontId="14" fillId="3" borderId="2" xfId="6" applyNumberFormat="1" applyFont="1" applyFill="1" applyBorder="1" applyAlignment="1" applyProtection="1">
      <alignment horizontal="left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13" fillId="30" borderId="5" xfId="0" applyFont="1" applyFill="1" applyBorder="1" applyAlignment="1">
      <alignment horizontal="center" vertical="center" wrapText="1"/>
    </xf>
    <xf numFmtId="0" fontId="60" fillId="30" borderId="2" xfId="6" applyFont="1" applyFill="1" applyBorder="1" applyAlignment="1" applyProtection="1">
      <alignment vertical="center" wrapText="1"/>
    </xf>
    <xf numFmtId="0" fontId="61" fillId="30" borderId="2" xfId="6" applyFont="1" applyFill="1" applyBorder="1" applyAlignment="1" applyProtection="1">
      <alignment horizontal="center" vertical="center" wrapText="1"/>
    </xf>
    <xf numFmtId="172" fontId="1" fillId="3" borderId="2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left" vertical="center" wrapText="1"/>
    </xf>
    <xf numFmtId="49" fontId="13" fillId="5" borderId="5" xfId="0" applyNumberFormat="1" applyFont="1" applyFill="1" applyBorder="1" applyAlignment="1">
      <alignment horizontal="center" vertical="center" wrapText="1"/>
    </xf>
    <xf numFmtId="2" fontId="15" fillId="5" borderId="2" xfId="6" applyNumberFormat="1" applyFont="1" applyFill="1" applyBorder="1" applyAlignment="1" applyProtection="1">
      <alignment horizontal="center" vertical="center" wrapText="1"/>
    </xf>
    <xf numFmtId="0" fontId="1" fillId="29" borderId="2" xfId="1" applyFont="1" applyFill="1" applyBorder="1"/>
    <xf numFmtId="14" fontId="1" fillId="0" borderId="2" xfId="1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8" fillId="0" borderId="2" xfId="3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" fillId="0" borderId="0" xfId="5" applyFont="1" applyFill="1" applyBorder="1" applyAlignment="1">
      <alignment horizont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center" vertical="center"/>
    </xf>
    <xf numFmtId="0" fontId="8" fillId="0" borderId="22" xfId="3" applyFont="1" applyFill="1" applyBorder="1" applyAlignment="1">
      <alignment horizontal="center" vertical="center"/>
    </xf>
    <xf numFmtId="0" fontId="8" fillId="0" borderId="23" xfId="3" applyFont="1" applyFill="1" applyBorder="1" applyAlignment="1">
      <alignment horizontal="center" vertical="center"/>
    </xf>
    <xf numFmtId="0" fontId="8" fillId="0" borderId="24" xfId="3" applyFont="1" applyFill="1" applyBorder="1" applyAlignment="1">
      <alignment horizontal="center" vertical="center"/>
    </xf>
    <xf numFmtId="0" fontId="8" fillId="0" borderId="20" xfId="3" applyFont="1" applyFill="1" applyBorder="1" applyAlignment="1">
      <alignment horizontal="center" vertical="center"/>
    </xf>
    <xf numFmtId="0" fontId="8" fillId="0" borderId="25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center" vertical="center" wrapText="1"/>
    </xf>
    <xf numFmtId="0" fontId="8" fillId="0" borderId="26" xfId="3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27" xfId="3" applyFont="1" applyFill="1" applyBorder="1" applyAlignment="1">
      <alignment horizontal="center" vertical="center" wrapText="1"/>
    </xf>
    <xf numFmtId="0" fontId="8" fillId="0" borderId="24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  <xf numFmtId="0" fontId="8" fillId="0" borderId="25" xfId="3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131">
    <cellStyle name=" 1" xfId="8"/>
    <cellStyle name=" 1 2" xfId="9"/>
    <cellStyle name=" 1_Stage1" xfId="10"/>
    <cellStyle name="_Model_RAB Мой_PR.PROG.WARM.NOTCOMBI.2012.2.16_v1.4(04.04.11) " xfId="11"/>
    <cellStyle name="_Model_RAB Мой_Книга2_PR.PROG.WARM.NOTCOMBI.2012.2.16_v1.4(04.04.11) " xfId="12"/>
    <cellStyle name="_Model_RAB_MRSK_svod_PR.PROG.WARM.NOTCOMBI.2012.2.16_v1.4(04.04.11) " xfId="13"/>
    <cellStyle name="_Model_RAB_MRSK_svod_Книга2_PR.PROG.WARM.NOTCOMBI.2012.2.16_v1.4(04.04.11) " xfId="14"/>
    <cellStyle name="_МОДЕЛЬ_1 (2)_PR.PROG.WARM.NOTCOMBI.2012.2.16_v1.4(04.04.11) " xfId="15"/>
    <cellStyle name="_МОДЕЛЬ_1 (2)_Книга2_PR.PROG.WARM.NOTCOMBI.2012.2.16_v1.4(04.04.11) " xfId="16"/>
    <cellStyle name="_пр 5 тариф RAB_PR.PROG.WARM.NOTCOMBI.2012.2.16_v1.4(04.04.11) " xfId="17"/>
    <cellStyle name="_пр 5 тариф RAB_Книга2_PR.PROG.WARM.NOTCOMBI.2012.2.16_v1.4(04.04.11) " xfId="18"/>
    <cellStyle name="_Расчет RAB_22072008_PR.PROG.WARM.NOTCOMBI.2012.2.16_v1.4(04.04.11) " xfId="19"/>
    <cellStyle name="_Расчет RAB_22072008_Книга2_PR.PROG.WARM.NOTCOMBI.2012.2.16_v1.4(04.04.11) " xfId="20"/>
    <cellStyle name="_Расчет RAB_Лен и МОЭСК_с 2010 года_14.04.2009_со сглаж_version 3.0_без ФСК_PR.PROG.WARM.NOTCOMBI.2012.2.16_v1.4(04.04.11) " xfId="21"/>
    <cellStyle name="_Расчет RAB_Лен и МОЭСК_с 2010 года_14.04.2009_со сглаж_version 3.0_без ФСК_Книга2_PR.PROG.WARM.NOTCOMBI.2012.2.16_v1.4(04.04.11) " xfId="22"/>
    <cellStyle name="20% - Акцент1 2" xfId="23"/>
    <cellStyle name="20% - Акцент2 2" xfId="24"/>
    <cellStyle name="20% - Акцент3 2" xfId="25"/>
    <cellStyle name="20% - Акцент4 2" xfId="26"/>
    <cellStyle name="20% - Акцент5 2" xfId="27"/>
    <cellStyle name="20% - Акцент6 2" xfId="28"/>
    <cellStyle name="40% - Акцент1 2" xfId="29"/>
    <cellStyle name="40% - Акцент2 2" xfId="30"/>
    <cellStyle name="40% - Акцент3 2" xfId="31"/>
    <cellStyle name="40% - Акцент4 2" xfId="32"/>
    <cellStyle name="40% - Акцент5 2" xfId="33"/>
    <cellStyle name="40% - Акцент6 2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tion" xfId="41"/>
    <cellStyle name="Cells" xfId="42"/>
    <cellStyle name="Cells 2" xfId="43"/>
    <cellStyle name="Cells_TEPLO.PREDEL.2016.M(v1.0)" xfId="44"/>
    <cellStyle name="Currency [0]" xfId="45"/>
    <cellStyle name="currency1" xfId="46"/>
    <cellStyle name="Currency2" xfId="47"/>
    <cellStyle name="currency3" xfId="48"/>
    <cellStyle name="currency4" xfId="49"/>
    <cellStyle name="DblClick" xfId="50"/>
    <cellStyle name="Followed Hyperlink" xfId="51"/>
    <cellStyle name="Formuls" xfId="52"/>
    <cellStyle name="Header" xfId="53"/>
    <cellStyle name="Header 3" xfId="54"/>
    <cellStyle name="Header_TEPLO.PREDEL.2016.M(v1.0)" xfId="55"/>
    <cellStyle name="Hyperlink" xfId="56"/>
    <cellStyle name="normal" xfId="57"/>
    <cellStyle name="Normal1" xfId="58"/>
    <cellStyle name="Normal2" xfId="59"/>
    <cellStyle name="Percent1" xfId="60"/>
    <cellStyle name="Title" xfId="61"/>
    <cellStyle name="Title 2" xfId="62"/>
    <cellStyle name="Title 4" xfId="63"/>
    <cellStyle name="Акцент1 2" xfId="64"/>
    <cellStyle name="Акцент2 2" xfId="65"/>
    <cellStyle name="Акцент3 2" xfId="66"/>
    <cellStyle name="Акцент4 2" xfId="67"/>
    <cellStyle name="Акцент5 2" xfId="68"/>
    <cellStyle name="Акцент6 2" xfId="69"/>
    <cellStyle name="Ввод  2" xfId="70"/>
    <cellStyle name="Вывод 2" xfId="71"/>
    <cellStyle name="Вычисление 2" xfId="72"/>
    <cellStyle name="Гиперссылка 2" xfId="73"/>
    <cellStyle name="Гиперссылка 2 2" xfId="74"/>
    <cellStyle name="Гиперссылка 3" xfId="75"/>
    <cellStyle name="Гиперссылка 4" xfId="76"/>
    <cellStyle name="Гиперссылка 5" xfId="77"/>
    <cellStyle name="Заголовок" xfId="78"/>
    <cellStyle name="Заголовок 1 2" xfId="79"/>
    <cellStyle name="Заголовок 2 2" xfId="80"/>
    <cellStyle name="Заголовок 3 2" xfId="81"/>
    <cellStyle name="Заголовок 4 2" xfId="82"/>
    <cellStyle name="ЗаголовокСтолбца" xfId="83"/>
    <cellStyle name="Значение" xfId="84"/>
    <cellStyle name="Итог 2" xfId="85"/>
    <cellStyle name="Итог 8 2" xfId="6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2" xfId="91"/>
    <cellStyle name="Обычный 12 2" xfId="92"/>
    <cellStyle name="Обычный 12 3 2" xfId="93"/>
    <cellStyle name="Обычный 14" xfId="94"/>
    <cellStyle name="Обычный 14 2" xfId="95"/>
    <cellStyle name="Обычный 14_UPDATE.WARM.CALC.INDEX.2015.TO.1.2.3" xfId="96"/>
    <cellStyle name="Обычный 2" xfId="97"/>
    <cellStyle name="Обычный 2 10 2" xfId="98"/>
    <cellStyle name="Обычный 2 2" xfId="99"/>
    <cellStyle name="Обычный 2 3" xfId="100"/>
    <cellStyle name="Обычный 2 4" xfId="101"/>
    <cellStyle name="Обычный 2 6" xfId="102"/>
    <cellStyle name="Обычный 2 7" xfId="103"/>
    <cellStyle name="Обычный 2 8" xfId="104"/>
    <cellStyle name="Обычный 2_13 09 24 Баланс (3)" xfId="105"/>
    <cellStyle name="Обычный 20" xfId="106"/>
    <cellStyle name="Обычный 21" xfId="107"/>
    <cellStyle name="Обычный 22" xfId="108"/>
    <cellStyle name="Обычный 23" xfId="109"/>
    <cellStyle name="Обычный 3" xfId="1"/>
    <cellStyle name="Обычный 3 2" xfId="111"/>
    <cellStyle name="Обычный 3 3" xfId="112"/>
    <cellStyle name="Обычный 3 3 2" xfId="113"/>
    <cellStyle name="Обычный 3 4" xfId="114"/>
    <cellStyle name="Обычный 3 5" xfId="110"/>
    <cellStyle name="Обычный 4" xfId="4"/>
    <cellStyle name="Обычный 4 2" xfId="116"/>
    <cellStyle name="Обычный 4 3" xfId="115"/>
    <cellStyle name="Обычный 4_Справочники" xfId="117"/>
    <cellStyle name="Обычный 5" xfId="3"/>
    <cellStyle name="Обычный 5 2" xfId="118"/>
    <cellStyle name="Обычный 6" xfId="7"/>
    <cellStyle name="Обычный 7" xfId="2"/>
    <cellStyle name="Обычный_Форматы по компаниям_last" xfId="5"/>
    <cellStyle name="Плохой 2" xfId="119"/>
    <cellStyle name="Пояснение 2" xfId="120"/>
    <cellStyle name="Примечание 2" xfId="121"/>
    <cellStyle name="Связанная ячейка 2" xfId="122"/>
    <cellStyle name="Стиль 1" xfId="123"/>
    <cellStyle name="Текст предупреждения 2" xfId="124"/>
    <cellStyle name="Финансовый" xfId="130" builtinId="3"/>
    <cellStyle name="Финансовый 2" xfId="129"/>
    <cellStyle name="Формула" xfId="125"/>
    <cellStyle name="ФормулаВБ_Мониторинг инвестиций" xfId="126"/>
    <cellStyle name="ФормулаНаКонтроль" xfId="127"/>
    <cellStyle name="Хороший 2" xfId="1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54"/>
  <sheetViews>
    <sheetView zoomScale="70" zoomScaleNormal="70" zoomScaleSheetLayoutView="80" workbookViewId="0">
      <pane ySplit="20" topLeftCell="A24" activePane="bottomLeft" state="frozen"/>
      <selection pane="bottomLeft" activeCell="J46" sqref="J46"/>
    </sheetView>
  </sheetViews>
  <sheetFormatPr defaultRowHeight="15.75"/>
  <cols>
    <col min="1" max="1" width="10.42578125" style="4" customWidth="1"/>
    <col min="2" max="2" width="56.7109375" style="4" customWidth="1"/>
    <col min="3" max="3" width="27.42578125" style="4" customWidth="1"/>
    <col min="4" max="4" width="32" style="4" customWidth="1"/>
    <col min="5" max="5" width="7" style="4" customWidth="1"/>
    <col min="6" max="6" width="6.140625" style="4" customWidth="1"/>
    <col min="7" max="7" width="7.85546875" style="4" customWidth="1"/>
    <col min="8" max="8" width="7.5703125" style="4" customWidth="1"/>
    <col min="9" max="9" width="7.85546875" style="4" customWidth="1"/>
    <col min="10" max="10" width="11.85546875" style="4" customWidth="1"/>
    <col min="11" max="11" width="6.28515625" style="4" customWidth="1"/>
    <col min="12" max="12" width="7.42578125" style="4" customWidth="1"/>
    <col min="13" max="14" width="7" style="4" customWidth="1"/>
    <col min="15" max="15" width="8.7109375" style="4" customWidth="1"/>
    <col min="16" max="16" width="10.140625" style="4" customWidth="1"/>
    <col min="17" max="17" width="8.5703125" style="4" customWidth="1"/>
    <col min="18" max="18" width="9.7109375" style="4" customWidth="1"/>
    <col min="19" max="19" width="8.42578125" style="4" customWidth="1"/>
    <col min="20" max="20" width="8.7109375" style="4" customWidth="1"/>
    <col min="21" max="21" width="56" style="4" customWidth="1"/>
    <col min="22" max="22" width="8.5703125" style="4" customWidth="1"/>
    <col min="23" max="23" width="7.85546875" style="4" customWidth="1"/>
    <col min="24" max="24" width="9.140625" style="4"/>
    <col min="25" max="25" width="10.140625" style="4" customWidth="1"/>
    <col min="26" max="16384" width="9.140625" style="4"/>
  </cols>
  <sheetData>
    <row r="1" spans="1:54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 t="s">
        <v>0</v>
      </c>
      <c r="V1" s="1"/>
      <c r="W1" s="1"/>
      <c r="X1" s="3"/>
      <c r="Z1" s="1"/>
      <c r="AC1" s="5"/>
    </row>
    <row r="2" spans="1:54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" t="s">
        <v>1</v>
      </c>
      <c r="V2" s="1"/>
      <c r="W2" s="1"/>
      <c r="X2" s="3"/>
      <c r="Z2" s="1"/>
      <c r="AC2" s="5"/>
    </row>
    <row r="3" spans="1:54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6" t="s">
        <v>2</v>
      </c>
      <c r="V3" s="1"/>
      <c r="W3" s="1"/>
      <c r="X3" s="3"/>
      <c r="Z3" s="1"/>
      <c r="AC3" s="5"/>
    </row>
    <row r="4" spans="1:54" s="9" customFormat="1" ht="18.75">
      <c r="A4" s="117" t="s">
        <v>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7"/>
      <c r="W4" s="7"/>
      <c r="X4" s="7"/>
      <c r="Y4" s="7"/>
      <c r="Z4" s="8"/>
      <c r="AA4" s="8"/>
      <c r="AB4" s="8"/>
      <c r="AC4" s="8"/>
      <c r="AD4" s="8"/>
    </row>
    <row r="5" spans="1:54" s="11" customFormat="1" ht="18.75">
      <c r="A5" s="118" t="s">
        <v>85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4" s="11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54" s="11" customFormat="1" ht="18.75">
      <c r="A7" s="118" t="s">
        <v>4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0"/>
      <c r="W7" s="10"/>
      <c r="X7" s="10"/>
      <c r="Y7" s="10"/>
      <c r="Z7" s="10"/>
      <c r="AA7" s="10"/>
      <c r="AB7" s="10"/>
      <c r="AC7" s="10"/>
      <c r="AD7" s="10"/>
    </row>
    <row r="8" spans="1:54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3"/>
      <c r="W8" s="13"/>
      <c r="X8" s="13"/>
      <c r="Y8" s="13"/>
      <c r="Z8" s="14"/>
      <c r="AA8" s="14"/>
      <c r="AB8" s="14"/>
      <c r="AC8" s="14"/>
      <c r="AD8" s="14"/>
    </row>
    <row r="9" spans="1:54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</row>
    <row r="10" spans="1:54" ht="18.75">
      <c r="A10" s="120" t="s">
        <v>86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5"/>
      <c r="W10" s="15"/>
      <c r="X10" s="15"/>
      <c r="Y10" s="15"/>
      <c r="Z10" s="15"/>
      <c r="AA10" s="15"/>
      <c r="AB10" s="15"/>
      <c r="AC10" s="15"/>
      <c r="AD10" s="15"/>
    </row>
    <row r="11" spans="1:54" ht="18.75">
      <c r="AD11" s="6"/>
    </row>
    <row r="12" spans="1:54" ht="18.75">
      <c r="A12" s="116" t="s">
        <v>87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6"/>
      <c r="W12" s="16"/>
      <c r="X12" s="16"/>
      <c r="Y12" s="16"/>
      <c r="Z12" s="16"/>
      <c r="AA12" s="17"/>
      <c r="AB12" s="17"/>
      <c r="AC12" s="17"/>
      <c r="AD12" s="17"/>
    </row>
    <row r="13" spans="1:54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4"/>
      <c r="W13" s="14"/>
      <c r="X13" s="14"/>
      <c r="Y13" s="14"/>
      <c r="Z13" s="14"/>
      <c r="AA13" s="14"/>
      <c r="AB13" s="14"/>
      <c r="AC13" s="14"/>
      <c r="AD13" s="14"/>
    </row>
    <row r="14" spans="1:54">
      <c r="A14" s="1"/>
      <c r="B14" s="18"/>
      <c r="C14" s="19"/>
      <c r="D14" s="19"/>
      <c r="E14" s="20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1"/>
      <c r="AH14" s="63"/>
    </row>
    <row r="15" spans="1:54">
      <c r="A15" s="123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21"/>
      <c r="W15" s="21"/>
      <c r="X15" s="21"/>
      <c r="Y15" s="21"/>
      <c r="Z15" s="21"/>
      <c r="AA15" s="21"/>
      <c r="AB15" s="22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</row>
    <row r="16" spans="1:54">
      <c r="A16" s="124" t="s">
        <v>5</v>
      </c>
      <c r="B16" s="127" t="s">
        <v>6</v>
      </c>
      <c r="C16" s="127" t="s">
        <v>7</v>
      </c>
      <c r="D16" s="124" t="s">
        <v>8</v>
      </c>
      <c r="E16" s="127" t="s">
        <v>88</v>
      </c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 t="s">
        <v>89</v>
      </c>
      <c r="Q16" s="127"/>
      <c r="R16" s="127"/>
      <c r="S16" s="127"/>
      <c r="T16" s="127"/>
      <c r="U16" s="127" t="s">
        <v>9</v>
      </c>
      <c r="V16" s="23"/>
      <c r="W16" s="24"/>
      <c r="X16" s="1"/>
      <c r="Y16" s="1"/>
      <c r="Z16" s="1"/>
      <c r="AA16" s="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</row>
    <row r="17" spans="1:54">
      <c r="A17" s="125"/>
      <c r="B17" s="127"/>
      <c r="C17" s="127"/>
      <c r="D17" s="125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23"/>
      <c r="W17" s="24"/>
      <c r="X17" s="1"/>
      <c r="Y17" s="1"/>
      <c r="Z17" s="1"/>
      <c r="AA17" s="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</row>
    <row r="18" spans="1:54">
      <c r="A18" s="125"/>
      <c r="B18" s="127"/>
      <c r="C18" s="127"/>
      <c r="D18" s="125"/>
      <c r="E18" s="121" t="s">
        <v>10</v>
      </c>
      <c r="F18" s="121"/>
      <c r="G18" s="121"/>
      <c r="H18" s="121"/>
      <c r="I18" s="121"/>
      <c r="J18" s="121" t="s">
        <v>11</v>
      </c>
      <c r="K18" s="121"/>
      <c r="L18" s="121"/>
      <c r="M18" s="121"/>
      <c r="N18" s="121"/>
      <c r="O18" s="121"/>
      <c r="P18" s="127"/>
      <c r="Q18" s="127"/>
      <c r="R18" s="127"/>
      <c r="S18" s="127"/>
      <c r="T18" s="127"/>
      <c r="U18" s="127"/>
      <c r="V18" s="24"/>
      <c r="W18" s="24"/>
      <c r="X18" s="1"/>
      <c r="Y18" s="1"/>
      <c r="Z18" s="1"/>
      <c r="AA18" s="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</row>
    <row r="19" spans="1:54" ht="63">
      <c r="A19" s="126"/>
      <c r="B19" s="127"/>
      <c r="C19" s="127"/>
      <c r="D19" s="126"/>
      <c r="E19" s="25" t="s">
        <v>12</v>
      </c>
      <c r="F19" s="25" t="s">
        <v>13</v>
      </c>
      <c r="G19" s="25" t="s">
        <v>14</v>
      </c>
      <c r="H19" s="25" t="s">
        <v>15</v>
      </c>
      <c r="I19" s="25" t="s">
        <v>16</v>
      </c>
      <c r="J19" s="26" t="s">
        <v>17</v>
      </c>
      <c r="K19" s="25" t="s">
        <v>12</v>
      </c>
      <c r="L19" s="25" t="s">
        <v>13</v>
      </c>
      <c r="M19" s="25" t="s">
        <v>14</v>
      </c>
      <c r="N19" s="25" t="s">
        <v>15</v>
      </c>
      <c r="O19" s="25" t="s">
        <v>16</v>
      </c>
      <c r="P19" s="25" t="s">
        <v>12</v>
      </c>
      <c r="Q19" s="25" t="s">
        <v>13</v>
      </c>
      <c r="R19" s="25" t="s">
        <v>14</v>
      </c>
      <c r="S19" s="25" t="s">
        <v>15</v>
      </c>
      <c r="T19" s="25" t="s">
        <v>16</v>
      </c>
      <c r="U19" s="127"/>
      <c r="V19" s="24"/>
      <c r="W19" s="24"/>
      <c r="X19" s="1"/>
      <c r="Y19" s="1"/>
      <c r="Z19" s="1"/>
      <c r="AA19" s="1"/>
    </row>
    <row r="20" spans="1:54">
      <c r="A20" s="57">
        <v>1</v>
      </c>
      <c r="B20" s="57">
        <v>2</v>
      </c>
      <c r="C20" s="57">
        <v>3</v>
      </c>
      <c r="D20" s="64">
        <v>4</v>
      </c>
      <c r="E20" s="57">
        <v>5</v>
      </c>
      <c r="F20" s="57">
        <v>6</v>
      </c>
      <c r="G20" s="57">
        <v>7</v>
      </c>
      <c r="H20" s="57">
        <v>8</v>
      </c>
      <c r="I20" s="57">
        <v>9</v>
      </c>
      <c r="J20" s="57">
        <v>10</v>
      </c>
      <c r="K20" s="57">
        <v>11</v>
      </c>
      <c r="L20" s="57">
        <v>12</v>
      </c>
      <c r="M20" s="57">
        <v>13</v>
      </c>
      <c r="N20" s="57">
        <v>14</v>
      </c>
      <c r="O20" s="57">
        <v>15</v>
      </c>
      <c r="P20" s="57">
        <v>16</v>
      </c>
      <c r="Q20" s="57">
        <v>17</v>
      </c>
      <c r="R20" s="57">
        <v>18</v>
      </c>
      <c r="S20" s="57">
        <v>19</v>
      </c>
      <c r="T20" s="57">
        <v>20</v>
      </c>
      <c r="U20" s="57">
        <v>21</v>
      </c>
      <c r="V20" s="1"/>
      <c r="W20" s="1"/>
      <c r="X20" s="1"/>
      <c r="Y20" s="1"/>
      <c r="Z20" s="1"/>
      <c r="AA20" s="1"/>
    </row>
    <row r="21" spans="1:54">
      <c r="A21" s="28">
        <v>0</v>
      </c>
      <c r="B21" s="29" t="s">
        <v>22</v>
      </c>
      <c r="C21" s="29" t="s">
        <v>23</v>
      </c>
      <c r="D21" s="29"/>
      <c r="E21" s="29">
        <v>0.39</v>
      </c>
      <c r="F21" s="29">
        <v>0</v>
      </c>
      <c r="G21" s="56">
        <v>1.76</v>
      </c>
      <c r="H21" s="29">
        <v>0</v>
      </c>
      <c r="I21" s="29">
        <v>0</v>
      </c>
      <c r="J21" s="29">
        <v>0</v>
      </c>
      <c r="K21" s="29">
        <v>1.4300000000000002</v>
      </c>
      <c r="L21" s="29">
        <v>0</v>
      </c>
      <c r="M21" s="29">
        <v>10.210000000000001</v>
      </c>
      <c r="N21" s="29">
        <v>0</v>
      </c>
      <c r="O21" s="29">
        <v>0</v>
      </c>
      <c r="P21" s="29">
        <v>1.04</v>
      </c>
      <c r="Q21" s="29">
        <v>0</v>
      </c>
      <c r="R21" s="29">
        <v>8.4500000000000011</v>
      </c>
      <c r="S21" s="29">
        <v>0</v>
      </c>
      <c r="T21" s="29">
        <v>0</v>
      </c>
      <c r="U21" s="29"/>
      <c r="V21" s="1"/>
      <c r="W21" s="1"/>
      <c r="X21" s="1"/>
      <c r="Y21" s="1"/>
      <c r="Z21" s="1"/>
      <c r="AA21" s="1"/>
    </row>
    <row r="22" spans="1:54">
      <c r="A22" s="30" t="s">
        <v>19</v>
      </c>
      <c r="B22" s="57" t="s">
        <v>24</v>
      </c>
      <c r="C22" s="57" t="s">
        <v>23</v>
      </c>
      <c r="D22" s="60"/>
      <c r="E22" s="49">
        <v>0.39</v>
      </c>
      <c r="F22" s="49">
        <v>0</v>
      </c>
      <c r="G22" s="49">
        <v>1.76</v>
      </c>
      <c r="H22" s="49">
        <v>0</v>
      </c>
      <c r="I22" s="49">
        <v>0</v>
      </c>
      <c r="J22" s="49">
        <v>0</v>
      </c>
      <c r="K22" s="49">
        <v>1.4300000000000002</v>
      </c>
      <c r="L22" s="49">
        <v>0</v>
      </c>
      <c r="M22" s="49">
        <v>10.210000000000001</v>
      </c>
      <c r="N22" s="49">
        <v>0</v>
      </c>
      <c r="O22" s="49">
        <v>0</v>
      </c>
      <c r="P22" s="49">
        <v>1.04</v>
      </c>
      <c r="Q22" s="49">
        <v>0</v>
      </c>
      <c r="R22" s="49">
        <v>8.4500000000000011</v>
      </c>
      <c r="S22" s="49">
        <v>0</v>
      </c>
      <c r="T22" s="49">
        <v>0</v>
      </c>
      <c r="U22" s="60"/>
      <c r="V22" s="1"/>
      <c r="W22" s="1"/>
      <c r="X22" s="1"/>
      <c r="Y22" s="1"/>
      <c r="Z22" s="1"/>
      <c r="AA22" s="1"/>
    </row>
    <row r="23" spans="1:54">
      <c r="A23" s="30" t="s">
        <v>20</v>
      </c>
      <c r="B23" s="57" t="s">
        <v>25</v>
      </c>
      <c r="C23" s="57" t="s">
        <v>23</v>
      </c>
      <c r="D23" s="60"/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0</v>
      </c>
      <c r="U23" s="60"/>
      <c r="V23" s="1"/>
      <c r="W23" s="1"/>
      <c r="X23" s="1"/>
      <c r="Y23" s="1"/>
      <c r="Z23" s="1"/>
      <c r="AA23" s="1"/>
    </row>
    <row r="24" spans="1:54">
      <c r="A24" s="30" t="s">
        <v>26</v>
      </c>
      <c r="B24" s="57" t="s">
        <v>27</v>
      </c>
      <c r="C24" s="57" t="s">
        <v>23</v>
      </c>
      <c r="D24" s="60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60"/>
      <c r="V24" s="1"/>
      <c r="W24" s="1"/>
      <c r="X24" s="1"/>
      <c r="Y24" s="1"/>
      <c r="Z24" s="1"/>
      <c r="AA24" s="1"/>
    </row>
    <row r="25" spans="1:54">
      <c r="A25" s="30" t="s">
        <v>28</v>
      </c>
      <c r="B25" s="57" t="s">
        <v>29</v>
      </c>
      <c r="C25" s="57" t="s">
        <v>23</v>
      </c>
      <c r="D25" s="27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60"/>
      <c r="V25" s="1"/>
      <c r="W25" s="1"/>
      <c r="X25" s="1"/>
      <c r="Y25" s="1"/>
      <c r="Z25" s="1"/>
      <c r="AA25" s="1"/>
    </row>
    <row r="26" spans="1:54">
      <c r="A26" s="30" t="s">
        <v>30</v>
      </c>
      <c r="B26" s="57" t="s">
        <v>31</v>
      </c>
      <c r="C26" s="57" t="s">
        <v>23</v>
      </c>
      <c r="D26" s="27"/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27"/>
    </row>
    <row r="27" spans="1:54">
      <c r="A27" s="30" t="s">
        <v>32</v>
      </c>
      <c r="B27" s="57" t="s">
        <v>33</v>
      </c>
      <c r="C27" s="57" t="s">
        <v>23</v>
      </c>
      <c r="D27" s="27"/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27"/>
    </row>
    <row r="28" spans="1:54" ht="31.5">
      <c r="A28" s="31" t="s">
        <v>19</v>
      </c>
      <c r="B28" s="32" t="s">
        <v>34</v>
      </c>
      <c r="C28" s="33" t="s">
        <v>23</v>
      </c>
      <c r="D28" s="27"/>
      <c r="E28" s="33">
        <v>0.39</v>
      </c>
      <c r="F28" s="33">
        <v>0</v>
      </c>
      <c r="G28" s="33">
        <v>1.76</v>
      </c>
      <c r="H28" s="33">
        <v>0</v>
      </c>
      <c r="I28" s="33">
        <v>0</v>
      </c>
      <c r="J28" s="33">
        <v>0</v>
      </c>
      <c r="K28" s="33">
        <v>1.4300000000000002</v>
      </c>
      <c r="L28" s="33">
        <v>0</v>
      </c>
      <c r="M28" s="33">
        <v>10.210000000000001</v>
      </c>
      <c r="N28" s="33">
        <v>0</v>
      </c>
      <c r="O28" s="33">
        <v>0</v>
      </c>
      <c r="P28" s="33">
        <v>1.04</v>
      </c>
      <c r="Q28" s="33">
        <v>0</v>
      </c>
      <c r="R28" s="33">
        <v>8.4500000000000011</v>
      </c>
      <c r="S28" s="33">
        <v>0</v>
      </c>
      <c r="T28" s="52">
        <v>0</v>
      </c>
      <c r="U28" s="27"/>
    </row>
    <row r="29" spans="1:54" ht="31.5">
      <c r="A29" s="65" t="s">
        <v>35</v>
      </c>
      <c r="B29" s="34" t="s">
        <v>36</v>
      </c>
      <c r="C29" s="35" t="s">
        <v>23</v>
      </c>
      <c r="D29" s="35"/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27"/>
    </row>
    <row r="30" spans="1:54" ht="47.25">
      <c r="A30" s="66" t="s">
        <v>37</v>
      </c>
      <c r="B30" s="36" t="s">
        <v>38</v>
      </c>
      <c r="C30" s="37" t="s">
        <v>39</v>
      </c>
      <c r="D30" s="27"/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0</v>
      </c>
      <c r="Q30" s="50">
        <v>0</v>
      </c>
      <c r="R30" s="50">
        <v>0</v>
      </c>
      <c r="S30" s="50">
        <v>0</v>
      </c>
      <c r="T30" s="50">
        <v>0</v>
      </c>
      <c r="U30" s="27"/>
    </row>
    <row r="31" spans="1:54" ht="47.25">
      <c r="A31" s="66" t="s">
        <v>40</v>
      </c>
      <c r="B31" s="36" t="s">
        <v>41</v>
      </c>
      <c r="C31" s="37" t="s">
        <v>42</v>
      </c>
      <c r="D31" s="27"/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27"/>
    </row>
    <row r="32" spans="1:54" ht="31.5">
      <c r="A32" s="65" t="s">
        <v>43</v>
      </c>
      <c r="B32" s="34" t="s">
        <v>44</v>
      </c>
      <c r="C32" s="35" t="s">
        <v>23</v>
      </c>
      <c r="D32" s="35"/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54">
        <v>0</v>
      </c>
      <c r="Q32" s="54">
        <v>0</v>
      </c>
      <c r="R32" s="54">
        <v>0</v>
      </c>
      <c r="S32" s="54">
        <v>0</v>
      </c>
      <c r="T32" s="35">
        <v>0</v>
      </c>
      <c r="U32" s="27"/>
    </row>
    <row r="33" spans="1:21" ht="47.25">
      <c r="A33" s="65" t="s">
        <v>45</v>
      </c>
      <c r="B33" s="34" t="s">
        <v>46</v>
      </c>
      <c r="C33" s="35" t="s">
        <v>23</v>
      </c>
      <c r="D33" s="35"/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27"/>
    </row>
    <row r="34" spans="1:21" ht="63">
      <c r="A34" s="65" t="s">
        <v>47</v>
      </c>
      <c r="B34" s="34" t="s">
        <v>48</v>
      </c>
      <c r="C34" s="35" t="s">
        <v>23</v>
      </c>
      <c r="D34" s="35"/>
      <c r="E34" s="35">
        <v>0.39</v>
      </c>
      <c r="F34" s="35">
        <v>0</v>
      </c>
      <c r="G34" s="35">
        <v>1.76</v>
      </c>
      <c r="H34" s="35">
        <v>0</v>
      </c>
      <c r="I34" s="35">
        <v>0</v>
      </c>
      <c r="J34" s="35">
        <v>0</v>
      </c>
      <c r="K34" s="35">
        <v>1.4300000000000002</v>
      </c>
      <c r="L34" s="35">
        <v>0</v>
      </c>
      <c r="M34" s="35">
        <v>10.210000000000001</v>
      </c>
      <c r="N34" s="35">
        <v>0</v>
      </c>
      <c r="O34" s="35">
        <v>0</v>
      </c>
      <c r="P34" s="35">
        <v>1.04</v>
      </c>
      <c r="Q34" s="35">
        <v>0</v>
      </c>
      <c r="R34" s="53">
        <v>8.4500000000000011</v>
      </c>
      <c r="S34" s="53">
        <v>0</v>
      </c>
      <c r="T34" s="35">
        <v>0</v>
      </c>
      <c r="U34" s="27"/>
    </row>
    <row r="35" spans="1:21" ht="63">
      <c r="A35" s="66" t="s">
        <v>49</v>
      </c>
      <c r="B35" s="36" t="s">
        <v>50</v>
      </c>
      <c r="C35" s="37" t="s">
        <v>23</v>
      </c>
      <c r="D35" s="27"/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27">
        <v>0</v>
      </c>
      <c r="N35" s="50">
        <v>0</v>
      </c>
      <c r="O35" s="50">
        <v>0</v>
      </c>
      <c r="P35" s="50">
        <v>0</v>
      </c>
      <c r="Q35" s="50">
        <v>0</v>
      </c>
      <c r="R35" s="50">
        <v>0</v>
      </c>
      <c r="S35" s="50">
        <v>0</v>
      </c>
      <c r="T35" s="50">
        <v>0</v>
      </c>
      <c r="U35" s="27"/>
    </row>
    <row r="36" spans="1:21" ht="31.5">
      <c r="A36" s="66" t="s">
        <v>51</v>
      </c>
      <c r="B36" s="36" t="s">
        <v>18</v>
      </c>
      <c r="C36" s="37" t="s">
        <v>52</v>
      </c>
      <c r="D36" s="27"/>
      <c r="E36" s="59">
        <v>0.39</v>
      </c>
      <c r="F36" s="50">
        <v>0</v>
      </c>
      <c r="G36" s="50">
        <v>1.76</v>
      </c>
      <c r="H36" s="50">
        <v>0</v>
      </c>
      <c r="I36" s="50">
        <v>0</v>
      </c>
      <c r="J36" s="50">
        <v>0</v>
      </c>
      <c r="K36" s="50">
        <v>1.4300000000000002</v>
      </c>
      <c r="L36" s="50">
        <v>0</v>
      </c>
      <c r="M36" s="60">
        <v>10.210000000000001</v>
      </c>
      <c r="N36" s="50">
        <v>0</v>
      </c>
      <c r="O36" s="50">
        <v>0</v>
      </c>
      <c r="P36" s="50">
        <v>1.04</v>
      </c>
      <c r="Q36" s="50">
        <v>0</v>
      </c>
      <c r="R36" s="50">
        <v>8.4500000000000011</v>
      </c>
      <c r="S36" s="50">
        <v>0</v>
      </c>
      <c r="T36" s="50">
        <v>0</v>
      </c>
      <c r="U36" s="61" t="s">
        <v>92</v>
      </c>
    </row>
    <row r="37" spans="1:21" ht="25.5">
      <c r="A37" s="67" t="s">
        <v>20</v>
      </c>
      <c r="B37" s="68" t="s">
        <v>53</v>
      </c>
      <c r="C37" s="69" t="s">
        <v>23</v>
      </c>
      <c r="D37" s="68"/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1">
        <v>0</v>
      </c>
      <c r="S37" s="71">
        <v>0</v>
      </c>
      <c r="T37" s="71">
        <v>0</v>
      </c>
      <c r="U37" s="27"/>
    </row>
    <row r="38" spans="1:21" ht="63">
      <c r="A38" s="35" t="s">
        <v>54</v>
      </c>
      <c r="B38" s="38" t="s">
        <v>55</v>
      </c>
      <c r="C38" s="35" t="s">
        <v>23</v>
      </c>
      <c r="D38" s="35"/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27"/>
    </row>
    <row r="39" spans="1:21">
      <c r="A39" s="72" t="s">
        <v>56</v>
      </c>
      <c r="B39" s="39" t="s">
        <v>57</v>
      </c>
      <c r="C39" s="40" t="s">
        <v>23</v>
      </c>
      <c r="D39" s="27"/>
      <c r="E39" s="50"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  <c r="M39" s="50">
        <v>0</v>
      </c>
      <c r="N39" s="50">
        <v>0</v>
      </c>
      <c r="O39" s="50">
        <v>0</v>
      </c>
      <c r="P39" s="50">
        <v>0</v>
      </c>
      <c r="Q39" s="50">
        <v>0</v>
      </c>
      <c r="R39" s="50">
        <v>0</v>
      </c>
      <c r="S39" s="50">
        <v>0</v>
      </c>
      <c r="T39" s="50">
        <v>0</v>
      </c>
      <c r="U39" s="27"/>
    </row>
    <row r="40" spans="1:21">
      <c r="A40" s="72" t="s">
        <v>21</v>
      </c>
      <c r="B40" s="39" t="s">
        <v>58</v>
      </c>
      <c r="C40" s="40" t="s">
        <v>59</v>
      </c>
      <c r="D40" s="27"/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27"/>
    </row>
    <row r="41" spans="1:21">
      <c r="A41" s="72" t="s">
        <v>21</v>
      </c>
      <c r="B41" s="39" t="s">
        <v>60</v>
      </c>
      <c r="C41" s="40" t="s">
        <v>61</v>
      </c>
      <c r="D41" s="27"/>
      <c r="E41" s="50">
        <v>0</v>
      </c>
      <c r="F41" s="50">
        <v>0</v>
      </c>
      <c r="G41" s="50">
        <v>0</v>
      </c>
      <c r="H41" s="50">
        <v>0</v>
      </c>
      <c r="I41" s="50">
        <v>0</v>
      </c>
      <c r="J41" s="50">
        <v>0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0</v>
      </c>
      <c r="Q41" s="50">
        <v>0</v>
      </c>
      <c r="R41" s="50">
        <v>0</v>
      </c>
      <c r="S41" s="50">
        <v>0</v>
      </c>
      <c r="T41" s="50">
        <v>0</v>
      </c>
      <c r="U41" s="27"/>
    </row>
    <row r="42" spans="1:21" ht="45">
      <c r="A42" s="72" t="s">
        <v>62</v>
      </c>
      <c r="B42" s="39" t="s">
        <v>63</v>
      </c>
      <c r="C42" s="40" t="s">
        <v>23</v>
      </c>
      <c r="D42" s="27"/>
      <c r="E42" s="50"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0">
        <v>0</v>
      </c>
      <c r="Q42" s="50">
        <v>0</v>
      </c>
      <c r="R42" s="50">
        <v>0</v>
      </c>
      <c r="S42" s="50">
        <v>0</v>
      </c>
      <c r="T42" s="50">
        <v>0</v>
      </c>
      <c r="U42" s="27"/>
    </row>
    <row r="43" spans="1:21" ht="47.25">
      <c r="A43" s="41" t="s">
        <v>64</v>
      </c>
      <c r="B43" s="38" t="s">
        <v>65</v>
      </c>
      <c r="C43" s="35" t="s">
        <v>23</v>
      </c>
      <c r="D43" s="27"/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27"/>
    </row>
    <row r="44" spans="1:21">
      <c r="A44" s="72" t="s">
        <v>21</v>
      </c>
      <c r="B44" s="39" t="s">
        <v>66</v>
      </c>
      <c r="C44" s="40" t="s">
        <v>23</v>
      </c>
      <c r="D44" s="27"/>
      <c r="E44" s="50"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50">
        <v>0</v>
      </c>
      <c r="M44" s="50">
        <v>0</v>
      </c>
      <c r="N44" s="50">
        <v>0</v>
      </c>
      <c r="O44" s="50">
        <v>0</v>
      </c>
      <c r="P44" s="50">
        <v>0</v>
      </c>
      <c r="Q44" s="50">
        <v>0</v>
      </c>
      <c r="R44" s="50">
        <v>0</v>
      </c>
      <c r="S44" s="50">
        <v>0</v>
      </c>
      <c r="T44" s="50">
        <v>0</v>
      </c>
      <c r="U44" s="27"/>
    </row>
    <row r="45" spans="1:21" ht="45">
      <c r="A45" s="42" t="s">
        <v>67</v>
      </c>
      <c r="B45" s="39" t="s">
        <v>68</v>
      </c>
      <c r="C45" s="39" t="s">
        <v>69</v>
      </c>
      <c r="D45" s="27"/>
      <c r="E45" s="50">
        <v>0</v>
      </c>
      <c r="F45" s="50">
        <v>0</v>
      </c>
      <c r="G45" s="50">
        <v>0</v>
      </c>
      <c r="H45" s="50">
        <v>0</v>
      </c>
      <c r="I45" s="50">
        <v>0</v>
      </c>
      <c r="J45" s="50">
        <v>0</v>
      </c>
      <c r="K45" s="50">
        <v>0</v>
      </c>
      <c r="L45" s="50">
        <v>0</v>
      </c>
      <c r="M45" s="49">
        <v>0</v>
      </c>
      <c r="N45" s="50">
        <v>0</v>
      </c>
      <c r="O45" s="50">
        <v>0</v>
      </c>
      <c r="P45" s="50">
        <v>0</v>
      </c>
      <c r="Q45" s="50">
        <v>0</v>
      </c>
      <c r="R45" s="50">
        <v>0</v>
      </c>
      <c r="S45" s="50">
        <v>0</v>
      </c>
      <c r="T45" s="50">
        <v>0</v>
      </c>
      <c r="U45" s="61" t="s">
        <v>90</v>
      </c>
    </row>
    <row r="46" spans="1:21" ht="47.25">
      <c r="A46" s="42" t="s">
        <v>67</v>
      </c>
      <c r="B46" s="39" t="s">
        <v>70</v>
      </c>
      <c r="C46" s="39" t="s">
        <v>71</v>
      </c>
      <c r="D46" s="27"/>
      <c r="E46" s="50">
        <v>0</v>
      </c>
      <c r="F46" s="50">
        <v>0</v>
      </c>
      <c r="G46" s="55">
        <v>0</v>
      </c>
      <c r="H46" s="50">
        <v>0</v>
      </c>
      <c r="I46" s="50">
        <v>0</v>
      </c>
      <c r="J46" s="51">
        <v>45596</v>
      </c>
      <c r="K46" s="50">
        <v>0</v>
      </c>
      <c r="L46" s="50">
        <v>0</v>
      </c>
      <c r="M46" s="49">
        <v>0</v>
      </c>
      <c r="N46" s="50">
        <v>0</v>
      </c>
      <c r="O46" s="50">
        <v>0</v>
      </c>
      <c r="P46" s="50">
        <v>0</v>
      </c>
      <c r="Q46" s="50">
        <v>0</v>
      </c>
      <c r="R46" s="50">
        <v>0</v>
      </c>
      <c r="S46" s="50">
        <v>0</v>
      </c>
      <c r="T46" s="50">
        <v>0</v>
      </c>
      <c r="U46" s="61" t="s">
        <v>91</v>
      </c>
    </row>
    <row r="47" spans="1:21" ht="30">
      <c r="A47" s="72" t="s">
        <v>72</v>
      </c>
      <c r="B47" s="39" t="s">
        <v>73</v>
      </c>
      <c r="C47" s="40" t="s">
        <v>23</v>
      </c>
      <c r="D47" s="27"/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27">
        <v>0</v>
      </c>
      <c r="N47" s="50">
        <v>0</v>
      </c>
      <c r="O47" s="50">
        <v>0</v>
      </c>
      <c r="P47" s="50">
        <v>0</v>
      </c>
      <c r="Q47" s="50">
        <v>0</v>
      </c>
      <c r="R47" s="50">
        <v>0</v>
      </c>
      <c r="S47" s="50">
        <v>0</v>
      </c>
      <c r="T47" s="50">
        <v>0</v>
      </c>
      <c r="U47" s="27"/>
    </row>
    <row r="48" spans="1:21" ht="38.25">
      <c r="A48" s="73" t="s">
        <v>74</v>
      </c>
      <c r="B48" s="74" t="s">
        <v>27</v>
      </c>
      <c r="C48" s="43" t="s">
        <v>23</v>
      </c>
      <c r="D48" s="27"/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74">
        <v>0</v>
      </c>
      <c r="S48" s="74">
        <v>0</v>
      </c>
      <c r="T48" s="74">
        <v>0</v>
      </c>
      <c r="U48" s="27"/>
    </row>
    <row r="49" spans="1:21" ht="25.5" customHeight="1">
      <c r="A49" s="73" t="s">
        <v>75</v>
      </c>
      <c r="B49" s="74" t="s">
        <v>76</v>
      </c>
      <c r="C49" s="43" t="s">
        <v>23</v>
      </c>
      <c r="D49" s="27"/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4">
        <v>0</v>
      </c>
      <c r="P49" s="74">
        <v>0</v>
      </c>
      <c r="Q49" s="74">
        <v>0</v>
      </c>
      <c r="R49" s="74">
        <v>0</v>
      </c>
      <c r="S49" s="74">
        <v>0</v>
      </c>
      <c r="T49" s="74">
        <v>0</v>
      </c>
      <c r="U49" s="27"/>
    </row>
    <row r="50" spans="1:21" ht="28.5">
      <c r="A50" s="44" t="s">
        <v>30</v>
      </c>
      <c r="B50" s="45" t="s">
        <v>31</v>
      </c>
      <c r="C50" s="43" t="s">
        <v>23</v>
      </c>
      <c r="D50" s="27"/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74">
        <v>0</v>
      </c>
      <c r="S50" s="74">
        <v>0</v>
      </c>
      <c r="T50" s="74">
        <v>0</v>
      </c>
      <c r="U50" s="27"/>
    </row>
    <row r="51" spans="1:21">
      <c r="A51" s="73" t="s">
        <v>77</v>
      </c>
      <c r="B51" s="74" t="s">
        <v>78</v>
      </c>
      <c r="C51" s="43" t="s">
        <v>23</v>
      </c>
      <c r="D51" s="27"/>
      <c r="E51" s="74">
        <v>0</v>
      </c>
      <c r="F51" s="74">
        <v>0</v>
      </c>
      <c r="G51" s="74">
        <v>0</v>
      </c>
      <c r="H51" s="74">
        <v>0</v>
      </c>
      <c r="I51" s="74">
        <v>0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74">
        <v>0</v>
      </c>
      <c r="S51" s="74">
        <v>0</v>
      </c>
      <c r="T51" s="74">
        <v>0</v>
      </c>
      <c r="U51" s="27"/>
    </row>
    <row r="52" spans="1:21" ht="31.5">
      <c r="A52" s="75" t="s">
        <v>77</v>
      </c>
      <c r="B52" s="46" t="s">
        <v>79</v>
      </c>
      <c r="C52" s="47" t="s">
        <v>80</v>
      </c>
      <c r="D52" s="27"/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9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0</v>
      </c>
      <c r="T52" s="50">
        <v>0</v>
      </c>
      <c r="U52" s="27"/>
    </row>
    <row r="53" spans="1:21">
      <c r="A53" s="75" t="s">
        <v>77</v>
      </c>
      <c r="B53" s="48" t="s">
        <v>81</v>
      </c>
      <c r="C53" s="40" t="s">
        <v>82</v>
      </c>
      <c r="D53" s="27"/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9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27"/>
    </row>
    <row r="54" spans="1:21" ht="30">
      <c r="A54" s="75" t="s">
        <v>77</v>
      </c>
      <c r="B54" s="48" t="s">
        <v>83</v>
      </c>
      <c r="C54" s="40" t="s">
        <v>84</v>
      </c>
      <c r="D54" s="27"/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  <c r="M54" s="59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27"/>
    </row>
  </sheetData>
  <mergeCells count="17">
    <mergeCell ref="J18:O18"/>
    <mergeCell ref="A13:U13"/>
    <mergeCell ref="A15:U15"/>
    <mergeCell ref="A16:A19"/>
    <mergeCell ref="B16:B19"/>
    <mergeCell ref="C16:C19"/>
    <mergeCell ref="D16:D19"/>
    <mergeCell ref="E16:O17"/>
    <mergeCell ref="P16:T18"/>
    <mergeCell ref="U16:U19"/>
    <mergeCell ref="E18:I18"/>
    <mergeCell ref="A12:U12"/>
    <mergeCell ref="A4:U4"/>
    <mergeCell ref="A5:U5"/>
    <mergeCell ref="A7:U7"/>
    <mergeCell ref="A8:U8"/>
    <mergeCell ref="A10:U10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52">
      <formula1>900</formula1>
    </dataValidation>
  </dataValidation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abSelected="1" zoomScale="60" zoomScaleNormal="60" workbookViewId="0">
      <pane xSplit="4" ySplit="19" topLeftCell="E23" activePane="bottomRight" state="frozen"/>
      <selection pane="topRight" activeCell="E1" sqref="E1"/>
      <selection pane="bottomLeft" activeCell="A20" sqref="A20"/>
      <selection pane="bottomRight" activeCell="U2" sqref="U2"/>
    </sheetView>
  </sheetViews>
  <sheetFormatPr defaultColWidth="12.85546875" defaultRowHeight="15.75"/>
  <cols>
    <col min="1" max="1" width="12.85546875" style="4"/>
    <col min="2" max="2" width="52.140625" style="4" customWidth="1"/>
    <col min="3" max="3" width="26.85546875" style="4" customWidth="1"/>
    <col min="4" max="4" width="18.5703125" style="4" customWidth="1"/>
    <col min="5" max="5" width="9.28515625" style="4" customWidth="1"/>
    <col min="6" max="9" width="9.140625" style="4" customWidth="1"/>
    <col min="10" max="10" width="13" style="4" customWidth="1"/>
    <col min="11" max="20" width="9.140625" style="4" customWidth="1"/>
    <col min="21" max="21" width="63" style="4" customWidth="1"/>
    <col min="22" max="16384" width="12.85546875" style="4"/>
  </cols>
  <sheetData>
    <row r="1" spans="1:29" ht="18.75">
      <c r="J1" s="1"/>
      <c r="K1" s="77"/>
      <c r="L1" s="1"/>
      <c r="M1" s="77"/>
      <c r="N1" s="1"/>
      <c r="O1" s="1"/>
      <c r="P1" s="1"/>
      <c r="Q1" s="1"/>
      <c r="R1" s="1"/>
      <c r="S1" s="1"/>
      <c r="T1" s="1"/>
      <c r="U1" s="2" t="s">
        <v>0</v>
      </c>
    </row>
    <row r="2" spans="1:29" ht="18.75"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" t="s">
        <v>1</v>
      </c>
    </row>
    <row r="3" spans="1:29" ht="18.75">
      <c r="J3" s="1"/>
      <c r="K3" s="78"/>
      <c r="L3" s="78"/>
      <c r="M3" s="78"/>
      <c r="N3" s="78"/>
      <c r="O3" s="78"/>
      <c r="P3" s="1"/>
      <c r="Q3" s="1"/>
      <c r="R3" s="1"/>
      <c r="S3" s="1"/>
      <c r="T3" s="1"/>
      <c r="U3" s="6" t="s">
        <v>2</v>
      </c>
    </row>
    <row r="4" spans="1:29" s="9" customFormat="1" ht="18.75" customHeight="1">
      <c r="A4" s="117" t="s">
        <v>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</row>
    <row r="5" spans="1:29" s="11" customFormat="1" ht="18.75" customHeight="1">
      <c r="A5" s="118" t="s">
        <v>113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</row>
    <row r="6" spans="1:29" s="11" customFormat="1" ht="18.75">
      <c r="A6" s="12"/>
      <c r="B6" s="12"/>
      <c r="C6" s="12"/>
      <c r="D6" s="12"/>
      <c r="E6" s="12"/>
      <c r="F6" s="12"/>
      <c r="G6" s="12"/>
      <c r="H6" s="12"/>
      <c r="I6" s="12"/>
    </row>
    <row r="7" spans="1:29" s="11" customFormat="1" ht="18.75" customHeight="1">
      <c r="A7" s="118" t="s">
        <v>93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</row>
    <row r="8" spans="1:29" ht="15.75" customHeight="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1:29" ht="18.75">
      <c r="A9" s="144" t="s">
        <v>94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</row>
    <row r="11" spans="1:29" ht="18.75">
      <c r="A11" s="116" t="s">
        <v>95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</row>
    <row r="12" spans="1:29">
      <c r="A12" s="122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</row>
    <row r="13" spans="1:29" ht="15.75" customHeight="1">
      <c r="A13" s="124" t="s">
        <v>5</v>
      </c>
      <c r="B13" s="134" t="s">
        <v>96</v>
      </c>
      <c r="C13" s="134" t="s">
        <v>7</v>
      </c>
      <c r="D13" s="124" t="s">
        <v>8</v>
      </c>
      <c r="E13" s="128" t="s">
        <v>97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35" t="s">
        <v>98</v>
      </c>
      <c r="Q13" s="136"/>
      <c r="R13" s="136"/>
      <c r="S13" s="136"/>
      <c r="T13" s="137"/>
      <c r="U13" s="127" t="s">
        <v>9</v>
      </c>
      <c r="V13" s="1"/>
      <c r="W13" s="1"/>
      <c r="X13" s="1"/>
      <c r="Y13" s="1"/>
      <c r="Z13" s="1"/>
      <c r="AA13" s="1"/>
      <c r="AB13" s="1"/>
      <c r="AC13" s="1"/>
    </row>
    <row r="14" spans="1:29" ht="15.75" customHeight="1">
      <c r="A14" s="125"/>
      <c r="B14" s="134"/>
      <c r="C14" s="134"/>
      <c r="D14" s="125"/>
      <c r="E14" s="131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8"/>
      <c r="Q14" s="139"/>
      <c r="R14" s="139"/>
      <c r="S14" s="139"/>
      <c r="T14" s="140"/>
      <c r="U14" s="127"/>
      <c r="V14" s="1"/>
      <c r="W14" s="1"/>
      <c r="X14" s="1"/>
      <c r="Y14" s="1"/>
      <c r="Z14" s="1"/>
      <c r="AA14" s="1"/>
      <c r="AB14" s="1"/>
      <c r="AC14" s="1"/>
    </row>
    <row r="15" spans="1:29">
      <c r="A15" s="125"/>
      <c r="B15" s="134"/>
      <c r="C15" s="134"/>
      <c r="D15" s="125"/>
      <c r="E15" s="128" t="s">
        <v>10</v>
      </c>
      <c r="F15" s="129"/>
      <c r="G15" s="129"/>
      <c r="H15" s="129"/>
      <c r="I15" s="130"/>
      <c r="J15" s="128" t="s">
        <v>11</v>
      </c>
      <c r="K15" s="129"/>
      <c r="L15" s="129"/>
      <c r="M15" s="129"/>
      <c r="N15" s="129"/>
      <c r="O15" s="130"/>
      <c r="P15" s="138"/>
      <c r="Q15" s="139"/>
      <c r="R15" s="139"/>
      <c r="S15" s="139"/>
      <c r="T15" s="140"/>
      <c r="U15" s="127"/>
      <c r="V15" s="1"/>
      <c r="W15" s="1"/>
      <c r="X15" s="1"/>
      <c r="Y15" s="1"/>
      <c r="Z15" s="1"/>
      <c r="AA15" s="1"/>
      <c r="AB15" s="1"/>
      <c r="AC15" s="1"/>
    </row>
    <row r="16" spans="1:29" ht="15.75" customHeight="1">
      <c r="A16" s="125"/>
      <c r="B16" s="134"/>
      <c r="C16" s="134"/>
      <c r="D16" s="125"/>
      <c r="E16" s="131"/>
      <c r="F16" s="132"/>
      <c r="G16" s="132"/>
      <c r="H16" s="132"/>
      <c r="I16" s="133"/>
      <c r="J16" s="131"/>
      <c r="K16" s="132"/>
      <c r="L16" s="132"/>
      <c r="M16" s="132"/>
      <c r="N16" s="132"/>
      <c r="O16" s="133"/>
      <c r="P16" s="141"/>
      <c r="Q16" s="142"/>
      <c r="R16" s="142"/>
      <c r="S16" s="142"/>
      <c r="T16" s="143"/>
      <c r="U16" s="127"/>
      <c r="V16" s="1"/>
      <c r="W16" s="1"/>
      <c r="X16" s="1"/>
      <c r="Y16" s="1"/>
      <c r="Z16" s="1"/>
      <c r="AA16" s="1"/>
      <c r="AB16" s="1"/>
      <c r="AC16" s="1"/>
    </row>
    <row r="17" spans="1:29" ht="102.75">
      <c r="A17" s="126"/>
      <c r="B17" s="134"/>
      <c r="C17" s="134"/>
      <c r="D17" s="126"/>
      <c r="E17" s="25" t="s">
        <v>12</v>
      </c>
      <c r="F17" s="25" t="s">
        <v>13</v>
      </c>
      <c r="G17" s="25" t="s">
        <v>14</v>
      </c>
      <c r="H17" s="25" t="s">
        <v>15</v>
      </c>
      <c r="I17" s="25" t="s">
        <v>16</v>
      </c>
      <c r="J17" s="25" t="s">
        <v>17</v>
      </c>
      <c r="K17" s="25" t="s">
        <v>12</v>
      </c>
      <c r="L17" s="25" t="s">
        <v>13</v>
      </c>
      <c r="M17" s="25" t="s">
        <v>14</v>
      </c>
      <c r="N17" s="25" t="s">
        <v>15</v>
      </c>
      <c r="O17" s="25" t="s">
        <v>16</v>
      </c>
      <c r="P17" s="25" t="s">
        <v>12</v>
      </c>
      <c r="Q17" s="25" t="s">
        <v>13</v>
      </c>
      <c r="R17" s="25" t="s">
        <v>14</v>
      </c>
      <c r="S17" s="25" t="s">
        <v>15</v>
      </c>
      <c r="T17" s="25" t="s">
        <v>16</v>
      </c>
      <c r="U17" s="127"/>
      <c r="V17" s="1"/>
      <c r="W17" s="1"/>
      <c r="X17" s="1"/>
      <c r="Y17" s="1"/>
      <c r="Z17" s="1"/>
      <c r="AA17" s="1"/>
      <c r="AB17" s="1"/>
      <c r="AC17" s="1"/>
    </row>
    <row r="18" spans="1:29">
      <c r="A18" s="76">
        <v>1</v>
      </c>
      <c r="B18" s="76">
        <v>2</v>
      </c>
      <c r="C18" s="76">
        <v>3</v>
      </c>
      <c r="D18" s="76">
        <v>4</v>
      </c>
      <c r="E18" s="76">
        <v>5</v>
      </c>
      <c r="F18" s="76">
        <v>6</v>
      </c>
      <c r="G18" s="76">
        <v>7</v>
      </c>
      <c r="H18" s="76">
        <v>8</v>
      </c>
      <c r="I18" s="76">
        <v>9</v>
      </c>
      <c r="J18" s="76">
        <v>10</v>
      </c>
      <c r="K18" s="76">
        <v>11</v>
      </c>
      <c r="L18" s="76">
        <v>12</v>
      </c>
      <c r="M18" s="76">
        <v>13</v>
      </c>
      <c r="N18" s="76">
        <v>14</v>
      </c>
      <c r="O18" s="76">
        <v>15</v>
      </c>
      <c r="P18" s="76">
        <v>16</v>
      </c>
      <c r="Q18" s="76">
        <v>17</v>
      </c>
      <c r="R18" s="76">
        <v>18</v>
      </c>
      <c r="S18" s="76">
        <v>19</v>
      </c>
      <c r="T18" s="76">
        <v>20</v>
      </c>
      <c r="U18" s="76">
        <v>21</v>
      </c>
      <c r="V18" s="1"/>
      <c r="W18" s="1"/>
      <c r="X18" s="1"/>
      <c r="Y18" s="1"/>
      <c r="Z18" s="1"/>
      <c r="AA18" s="1"/>
      <c r="AB18" s="1"/>
      <c r="AC18" s="1"/>
    </row>
    <row r="19" spans="1:29">
      <c r="A19" s="28">
        <v>0</v>
      </c>
      <c r="B19" s="29" t="s">
        <v>22</v>
      </c>
      <c r="C19" s="29" t="s">
        <v>23</v>
      </c>
      <c r="D19" s="79" t="s">
        <v>99</v>
      </c>
      <c r="E19" s="79">
        <v>1.4</v>
      </c>
      <c r="F19" s="79">
        <v>0</v>
      </c>
      <c r="G19" s="79">
        <v>9.51</v>
      </c>
      <c r="H19" s="79">
        <v>0</v>
      </c>
      <c r="I19" s="79">
        <v>0</v>
      </c>
      <c r="J19" s="79" t="s">
        <v>99</v>
      </c>
      <c r="K19" s="79">
        <v>2.0659999999999998</v>
      </c>
      <c r="L19" s="79">
        <v>0</v>
      </c>
      <c r="M19" s="80">
        <v>24.273000000000003</v>
      </c>
      <c r="N19" s="79">
        <v>0</v>
      </c>
      <c r="O19" s="79">
        <v>0</v>
      </c>
      <c r="P19" s="79">
        <f t="shared" ref="P19:T19" si="0">SUM(P20:P25)</f>
        <v>0.66599999999999993</v>
      </c>
      <c r="Q19" s="79">
        <f t="shared" si="0"/>
        <v>0</v>
      </c>
      <c r="R19" s="79">
        <f t="shared" si="0"/>
        <v>14.763000000000003</v>
      </c>
      <c r="S19" s="79">
        <f t="shared" si="0"/>
        <v>0</v>
      </c>
      <c r="T19" s="79">
        <f t="shared" si="0"/>
        <v>0</v>
      </c>
      <c r="U19" s="79"/>
      <c r="V19" s="1"/>
      <c r="W19" s="1"/>
      <c r="X19" s="1"/>
      <c r="Y19" s="1"/>
      <c r="Z19" s="1"/>
      <c r="AA19" s="1"/>
      <c r="AB19" s="1"/>
      <c r="AC19" s="1"/>
    </row>
    <row r="20" spans="1:29">
      <c r="A20" s="30" t="s">
        <v>19</v>
      </c>
      <c r="B20" s="81" t="s">
        <v>24</v>
      </c>
      <c r="C20" s="76" t="s">
        <v>23</v>
      </c>
      <c r="D20" s="76" t="s">
        <v>99</v>
      </c>
      <c r="E20" s="82">
        <v>1.4</v>
      </c>
      <c r="F20" s="82">
        <v>0</v>
      </c>
      <c r="G20" s="82">
        <v>7.5</v>
      </c>
      <c r="H20" s="82">
        <v>0</v>
      </c>
      <c r="I20" s="82">
        <v>0</v>
      </c>
      <c r="J20" s="82" t="s">
        <v>99</v>
      </c>
      <c r="K20" s="82">
        <v>2.0659999999999998</v>
      </c>
      <c r="L20" s="82">
        <v>0</v>
      </c>
      <c r="M20" s="83">
        <v>20.761000000000003</v>
      </c>
      <c r="N20" s="82">
        <v>0</v>
      </c>
      <c r="O20" s="82">
        <v>0</v>
      </c>
      <c r="P20" s="82">
        <f t="shared" ref="P20:T20" si="1">P26</f>
        <v>0.66599999999999993</v>
      </c>
      <c r="Q20" s="82">
        <f t="shared" si="1"/>
        <v>0</v>
      </c>
      <c r="R20" s="82">
        <f t="shared" si="1"/>
        <v>13.261000000000003</v>
      </c>
      <c r="S20" s="82">
        <f t="shared" si="1"/>
        <v>0</v>
      </c>
      <c r="T20" s="82">
        <f t="shared" si="1"/>
        <v>0</v>
      </c>
      <c r="U20" s="76"/>
      <c r="V20" s="1"/>
      <c r="W20" s="1"/>
      <c r="X20" s="1"/>
      <c r="Y20" s="1"/>
      <c r="Z20" s="1"/>
      <c r="AA20" s="1"/>
      <c r="AB20" s="1"/>
      <c r="AC20" s="1"/>
    </row>
    <row r="21" spans="1:29">
      <c r="A21" s="30" t="s">
        <v>20</v>
      </c>
      <c r="B21" s="81" t="s">
        <v>25</v>
      </c>
      <c r="C21" s="76" t="s">
        <v>23</v>
      </c>
      <c r="D21" s="76" t="s">
        <v>99</v>
      </c>
      <c r="E21" s="82">
        <v>0</v>
      </c>
      <c r="F21" s="82">
        <v>0</v>
      </c>
      <c r="G21" s="82">
        <v>2.0099999999999998</v>
      </c>
      <c r="H21" s="82">
        <v>0</v>
      </c>
      <c r="I21" s="82">
        <v>0</v>
      </c>
      <c r="J21" s="82" t="s">
        <v>99</v>
      </c>
      <c r="K21" s="82">
        <v>0</v>
      </c>
      <c r="L21" s="82">
        <v>0</v>
      </c>
      <c r="M21" s="83">
        <v>3.512</v>
      </c>
      <c r="N21" s="82">
        <v>0</v>
      </c>
      <c r="O21" s="82">
        <v>0</v>
      </c>
      <c r="P21" s="82">
        <f t="shared" ref="P21:T21" si="2">P33</f>
        <v>0</v>
      </c>
      <c r="Q21" s="82">
        <f t="shared" si="2"/>
        <v>0</v>
      </c>
      <c r="R21" s="82">
        <f t="shared" si="2"/>
        <v>1.5020000000000002</v>
      </c>
      <c r="S21" s="82">
        <f t="shared" si="2"/>
        <v>0</v>
      </c>
      <c r="T21" s="82">
        <f t="shared" si="2"/>
        <v>0</v>
      </c>
      <c r="U21" s="76"/>
      <c r="V21" s="1"/>
      <c r="W21" s="1"/>
      <c r="X21" s="1"/>
      <c r="Y21" s="1"/>
      <c r="Z21" s="1"/>
      <c r="AA21" s="1"/>
      <c r="AB21" s="1"/>
      <c r="AC21" s="1"/>
    </row>
    <row r="22" spans="1:29">
      <c r="A22" s="30" t="s">
        <v>26</v>
      </c>
      <c r="B22" s="81" t="s">
        <v>27</v>
      </c>
      <c r="C22" s="76" t="s">
        <v>23</v>
      </c>
      <c r="D22" s="76" t="s">
        <v>99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 t="s">
        <v>99</v>
      </c>
      <c r="K22" s="82">
        <v>0</v>
      </c>
      <c r="L22" s="82">
        <v>0</v>
      </c>
      <c r="M22" s="82">
        <v>0</v>
      </c>
      <c r="N22" s="82">
        <v>0</v>
      </c>
      <c r="O22" s="82">
        <v>0</v>
      </c>
      <c r="P22" s="82">
        <v>0</v>
      </c>
      <c r="Q22" s="82">
        <v>0</v>
      </c>
      <c r="R22" s="82">
        <v>0</v>
      </c>
      <c r="S22" s="82">
        <v>0</v>
      </c>
      <c r="T22" s="82">
        <v>0</v>
      </c>
      <c r="U22" s="76"/>
      <c r="V22" s="1"/>
      <c r="W22" s="1"/>
      <c r="X22" s="1"/>
      <c r="Y22" s="1"/>
      <c r="Z22" s="1"/>
      <c r="AA22" s="1"/>
      <c r="AB22" s="1"/>
      <c r="AC22" s="1"/>
    </row>
    <row r="23" spans="1:29">
      <c r="A23" s="30" t="s">
        <v>28</v>
      </c>
      <c r="B23" s="81" t="s">
        <v>29</v>
      </c>
      <c r="C23" s="76" t="s">
        <v>23</v>
      </c>
      <c r="D23" s="76" t="s">
        <v>99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 t="s">
        <v>99</v>
      </c>
      <c r="K23" s="82">
        <v>0</v>
      </c>
      <c r="L23" s="82">
        <v>0</v>
      </c>
      <c r="M23" s="82">
        <v>0</v>
      </c>
      <c r="N23" s="82">
        <v>0</v>
      </c>
      <c r="O23" s="82">
        <v>0</v>
      </c>
      <c r="P23" s="82">
        <f t="shared" ref="P23:T25" si="3">P46</f>
        <v>0</v>
      </c>
      <c r="Q23" s="82">
        <f t="shared" si="3"/>
        <v>0</v>
      </c>
      <c r="R23" s="82">
        <f t="shared" si="3"/>
        <v>0</v>
      </c>
      <c r="S23" s="82">
        <f t="shared" si="3"/>
        <v>0</v>
      </c>
      <c r="T23" s="82">
        <f t="shared" si="3"/>
        <v>0</v>
      </c>
      <c r="U23" s="76"/>
      <c r="V23" s="1"/>
      <c r="W23" s="1"/>
      <c r="X23" s="1"/>
      <c r="Y23" s="1"/>
      <c r="Z23" s="1"/>
      <c r="AA23" s="1"/>
      <c r="AB23" s="1"/>
      <c r="AC23" s="1"/>
    </row>
    <row r="24" spans="1:29">
      <c r="A24" s="30" t="s">
        <v>30</v>
      </c>
      <c r="B24" s="81" t="s">
        <v>31</v>
      </c>
      <c r="C24" s="76" t="s">
        <v>23</v>
      </c>
      <c r="D24" s="76" t="s">
        <v>99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 t="s">
        <v>99</v>
      </c>
      <c r="K24" s="82">
        <v>0</v>
      </c>
      <c r="L24" s="82">
        <v>0</v>
      </c>
      <c r="M24" s="82">
        <v>0</v>
      </c>
      <c r="N24" s="82">
        <v>0</v>
      </c>
      <c r="O24" s="82">
        <v>0</v>
      </c>
      <c r="P24" s="82">
        <f t="shared" si="3"/>
        <v>0</v>
      </c>
      <c r="Q24" s="82">
        <f t="shared" si="3"/>
        <v>0</v>
      </c>
      <c r="R24" s="82">
        <f t="shared" si="3"/>
        <v>0</v>
      </c>
      <c r="S24" s="82">
        <f t="shared" si="3"/>
        <v>0</v>
      </c>
      <c r="T24" s="82">
        <f t="shared" si="3"/>
        <v>0</v>
      </c>
      <c r="U24" s="76"/>
      <c r="V24" s="1"/>
      <c r="W24" s="1"/>
      <c r="X24" s="1"/>
      <c r="Y24" s="1"/>
      <c r="Z24" s="1"/>
      <c r="AA24" s="1"/>
      <c r="AB24" s="1"/>
      <c r="AC24" s="1"/>
    </row>
    <row r="25" spans="1:29">
      <c r="A25" s="30" t="s">
        <v>32</v>
      </c>
      <c r="B25" s="81" t="s">
        <v>33</v>
      </c>
      <c r="C25" s="76" t="s">
        <v>23</v>
      </c>
      <c r="D25" s="76" t="s">
        <v>99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 t="s">
        <v>99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f t="shared" si="3"/>
        <v>0</v>
      </c>
      <c r="Q25" s="82">
        <f t="shared" si="3"/>
        <v>0</v>
      </c>
      <c r="R25" s="82">
        <f t="shared" si="3"/>
        <v>0</v>
      </c>
      <c r="S25" s="82">
        <f t="shared" si="3"/>
        <v>0</v>
      </c>
      <c r="T25" s="82">
        <f t="shared" si="3"/>
        <v>0</v>
      </c>
      <c r="U25" s="76"/>
      <c r="V25" s="1"/>
      <c r="W25" s="1"/>
      <c r="X25" s="1"/>
      <c r="Y25" s="1"/>
      <c r="Z25" s="1"/>
      <c r="AA25" s="1"/>
      <c r="AB25" s="1"/>
      <c r="AC25" s="1"/>
    </row>
    <row r="26" spans="1:29" ht="27.75" customHeight="1">
      <c r="A26" s="84" t="s">
        <v>19</v>
      </c>
      <c r="B26" s="45" t="s">
        <v>34</v>
      </c>
      <c r="C26" s="85" t="s">
        <v>23</v>
      </c>
      <c r="D26" s="86" t="s">
        <v>99</v>
      </c>
      <c r="E26" s="86">
        <v>1.4</v>
      </c>
      <c r="F26" s="86">
        <v>0</v>
      </c>
      <c r="G26" s="86">
        <v>7.5</v>
      </c>
      <c r="H26" s="86">
        <v>0</v>
      </c>
      <c r="I26" s="86">
        <v>0</v>
      </c>
      <c r="J26" s="86" t="s">
        <v>99</v>
      </c>
      <c r="K26" s="86">
        <v>2.0659999999999998</v>
      </c>
      <c r="L26" s="86">
        <v>0</v>
      </c>
      <c r="M26" s="86">
        <v>20.761000000000003</v>
      </c>
      <c r="N26" s="86">
        <v>0</v>
      </c>
      <c r="O26" s="86">
        <v>0</v>
      </c>
      <c r="P26" s="86">
        <f t="shared" ref="P26:T26" si="4">P27+P28+P29+P30</f>
        <v>0.66599999999999993</v>
      </c>
      <c r="Q26" s="86">
        <f t="shared" si="4"/>
        <v>0</v>
      </c>
      <c r="R26" s="86">
        <f t="shared" si="4"/>
        <v>13.261000000000003</v>
      </c>
      <c r="S26" s="86">
        <f t="shared" si="4"/>
        <v>0</v>
      </c>
      <c r="T26" s="86">
        <f t="shared" si="4"/>
        <v>0</v>
      </c>
      <c r="U26" s="86"/>
    </row>
    <row r="27" spans="1:29" s="1" customFormat="1" ht="42.75">
      <c r="A27" s="87" t="s">
        <v>35</v>
      </c>
      <c r="B27" s="88" t="s">
        <v>36</v>
      </c>
      <c r="C27" s="89" t="s">
        <v>23</v>
      </c>
      <c r="D27" s="90" t="s">
        <v>99</v>
      </c>
      <c r="E27" s="90">
        <v>0</v>
      </c>
      <c r="F27" s="90">
        <v>0</v>
      </c>
      <c r="G27" s="90">
        <v>0</v>
      </c>
      <c r="H27" s="90">
        <v>0</v>
      </c>
      <c r="I27" s="90">
        <v>0</v>
      </c>
      <c r="J27" s="90" t="s">
        <v>99</v>
      </c>
      <c r="K27" s="90">
        <v>0</v>
      </c>
      <c r="L27" s="90">
        <v>0</v>
      </c>
      <c r="M27" s="90">
        <v>0</v>
      </c>
      <c r="N27" s="90">
        <v>0</v>
      </c>
      <c r="O27" s="90">
        <v>0</v>
      </c>
      <c r="P27" s="90">
        <v>0</v>
      </c>
      <c r="Q27" s="90">
        <v>0</v>
      </c>
      <c r="R27" s="90">
        <v>0</v>
      </c>
      <c r="S27" s="90">
        <v>0</v>
      </c>
      <c r="T27" s="90">
        <v>0</v>
      </c>
      <c r="U27" s="91"/>
    </row>
    <row r="28" spans="1:29" s="1" customFormat="1" ht="28.5">
      <c r="A28" s="92" t="s">
        <v>43</v>
      </c>
      <c r="B28" s="88" t="s">
        <v>44</v>
      </c>
      <c r="C28" s="89"/>
      <c r="D28" s="90" t="s">
        <v>99</v>
      </c>
      <c r="E28" s="90">
        <v>0</v>
      </c>
      <c r="F28" s="90">
        <v>0</v>
      </c>
      <c r="G28" s="90">
        <v>0</v>
      </c>
      <c r="H28" s="90">
        <v>0</v>
      </c>
      <c r="I28" s="90">
        <v>0</v>
      </c>
      <c r="J28" s="90" t="s">
        <v>99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v>0</v>
      </c>
      <c r="Q28" s="90">
        <v>0</v>
      </c>
      <c r="R28" s="90">
        <v>0</v>
      </c>
      <c r="S28" s="90">
        <v>0</v>
      </c>
      <c r="T28" s="90">
        <v>0</v>
      </c>
      <c r="U28" s="91"/>
    </row>
    <row r="29" spans="1:29" s="1" customFormat="1" ht="42.75">
      <c r="A29" s="93" t="s">
        <v>45</v>
      </c>
      <c r="B29" s="88" t="s">
        <v>46</v>
      </c>
      <c r="C29" s="89"/>
      <c r="D29" s="90" t="s">
        <v>99</v>
      </c>
      <c r="E29" s="90">
        <v>0</v>
      </c>
      <c r="F29" s="90">
        <v>0</v>
      </c>
      <c r="G29" s="90">
        <v>0</v>
      </c>
      <c r="H29" s="90">
        <v>0</v>
      </c>
      <c r="I29" s="90">
        <v>0</v>
      </c>
      <c r="J29" s="90" t="s">
        <v>99</v>
      </c>
      <c r="K29" s="90">
        <v>0</v>
      </c>
      <c r="L29" s="90">
        <v>0</v>
      </c>
      <c r="M29" s="90">
        <v>0</v>
      </c>
      <c r="N29" s="90">
        <v>0</v>
      </c>
      <c r="O29" s="90">
        <v>0</v>
      </c>
      <c r="P29" s="90">
        <v>0</v>
      </c>
      <c r="Q29" s="90">
        <v>0</v>
      </c>
      <c r="R29" s="90">
        <v>0</v>
      </c>
      <c r="S29" s="90">
        <v>0</v>
      </c>
      <c r="T29" s="90">
        <v>0</v>
      </c>
      <c r="U29" s="91"/>
    </row>
    <row r="30" spans="1:29" s="1" customFormat="1" ht="71.25">
      <c r="A30" s="93" t="s">
        <v>47</v>
      </c>
      <c r="B30" s="88" t="s">
        <v>48</v>
      </c>
      <c r="C30" s="89"/>
      <c r="D30" s="90" t="s">
        <v>99</v>
      </c>
      <c r="E30" s="90">
        <v>1.4</v>
      </c>
      <c r="F30" s="90">
        <v>0</v>
      </c>
      <c r="G30" s="90">
        <v>7.5</v>
      </c>
      <c r="H30" s="90">
        <v>0</v>
      </c>
      <c r="I30" s="90">
        <v>0</v>
      </c>
      <c r="J30" s="90" t="s">
        <v>99</v>
      </c>
      <c r="K30" s="90">
        <v>2.0659999999999998</v>
      </c>
      <c r="L30" s="90">
        <v>0</v>
      </c>
      <c r="M30" s="90">
        <v>20.761000000000003</v>
      </c>
      <c r="N30" s="90">
        <v>0</v>
      </c>
      <c r="O30" s="90">
        <v>0</v>
      </c>
      <c r="P30" s="90">
        <f t="shared" ref="P30:T30" si="5">P31+P32</f>
        <v>0.66599999999999993</v>
      </c>
      <c r="Q30" s="90">
        <f t="shared" si="5"/>
        <v>0</v>
      </c>
      <c r="R30" s="90">
        <f t="shared" si="5"/>
        <v>13.261000000000003</v>
      </c>
      <c r="S30" s="90">
        <f t="shared" si="5"/>
        <v>0</v>
      </c>
      <c r="T30" s="90">
        <f t="shared" si="5"/>
        <v>0</v>
      </c>
      <c r="U30" s="91"/>
    </row>
    <row r="31" spans="1:29" s="1" customFormat="1" ht="60">
      <c r="A31" s="94" t="s">
        <v>49</v>
      </c>
      <c r="B31" s="39" t="s">
        <v>50</v>
      </c>
      <c r="C31" s="95"/>
      <c r="D31" s="96" t="s">
        <v>99</v>
      </c>
      <c r="E31" s="96">
        <v>0</v>
      </c>
      <c r="F31" s="96">
        <v>0</v>
      </c>
      <c r="G31" s="96">
        <v>0</v>
      </c>
      <c r="H31" s="96">
        <v>0</v>
      </c>
      <c r="I31" s="96">
        <v>0</v>
      </c>
      <c r="J31" s="96" t="s">
        <v>99</v>
      </c>
      <c r="K31" s="96">
        <v>0</v>
      </c>
      <c r="L31" s="96">
        <v>0</v>
      </c>
      <c r="M31" s="96">
        <v>0</v>
      </c>
      <c r="N31" s="96">
        <v>0</v>
      </c>
      <c r="O31" s="96">
        <v>0</v>
      </c>
      <c r="P31" s="96">
        <f>K31-E31</f>
        <v>0</v>
      </c>
      <c r="Q31" s="96">
        <v>0</v>
      </c>
      <c r="R31" s="96">
        <f>M31-G31</f>
        <v>0</v>
      </c>
      <c r="S31" s="96">
        <v>0</v>
      </c>
      <c r="T31" s="96">
        <v>0</v>
      </c>
      <c r="U31" s="60"/>
    </row>
    <row r="32" spans="1:29" s="1" customFormat="1" ht="31.5" customHeight="1">
      <c r="A32" s="97" t="s">
        <v>51</v>
      </c>
      <c r="B32" s="39" t="s">
        <v>18</v>
      </c>
      <c r="C32" s="95" t="s">
        <v>52</v>
      </c>
      <c r="D32" s="96" t="s">
        <v>99</v>
      </c>
      <c r="E32" s="96">
        <v>1.4</v>
      </c>
      <c r="F32" s="96">
        <v>0</v>
      </c>
      <c r="G32" s="96">
        <v>7.5</v>
      </c>
      <c r="H32" s="96">
        <v>0</v>
      </c>
      <c r="I32" s="96">
        <v>0</v>
      </c>
      <c r="J32" s="96" t="s">
        <v>99</v>
      </c>
      <c r="K32" s="99">
        <v>2.0659999999999998</v>
      </c>
      <c r="L32" s="98">
        <v>0</v>
      </c>
      <c r="M32" s="99">
        <v>20.761000000000003</v>
      </c>
      <c r="N32" s="98">
        <v>0</v>
      </c>
      <c r="O32" s="98">
        <v>0</v>
      </c>
      <c r="P32" s="96">
        <f>K32-E32</f>
        <v>0.66599999999999993</v>
      </c>
      <c r="Q32" s="96">
        <v>0</v>
      </c>
      <c r="R32" s="99">
        <f>M32-G32</f>
        <v>13.261000000000003</v>
      </c>
      <c r="S32" s="96">
        <v>0</v>
      </c>
      <c r="T32" s="96">
        <v>0</v>
      </c>
      <c r="U32" s="100" t="s">
        <v>100</v>
      </c>
    </row>
    <row r="33" spans="1:21" s="1" customFormat="1" ht="31.5" customHeight="1">
      <c r="A33" s="101" t="s">
        <v>20</v>
      </c>
      <c r="B33" s="102" t="s">
        <v>53</v>
      </c>
      <c r="C33" s="103" t="s">
        <v>23</v>
      </c>
      <c r="D33" s="104" t="s">
        <v>99</v>
      </c>
      <c r="E33" s="104">
        <v>0</v>
      </c>
      <c r="F33" s="104">
        <v>0</v>
      </c>
      <c r="G33" s="104">
        <v>2.0099999999999998</v>
      </c>
      <c r="H33" s="104">
        <v>0</v>
      </c>
      <c r="I33" s="104">
        <v>0</v>
      </c>
      <c r="J33" s="104" t="s">
        <v>99</v>
      </c>
      <c r="K33" s="104">
        <v>0</v>
      </c>
      <c r="L33" s="104">
        <v>0</v>
      </c>
      <c r="M33" s="104">
        <v>3.512</v>
      </c>
      <c r="N33" s="104">
        <v>0</v>
      </c>
      <c r="O33" s="104">
        <v>0</v>
      </c>
      <c r="P33" s="104">
        <f t="shared" ref="P33:T33" si="6">P34+P37</f>
        <v>0</v>
      </c>
      <c r="Q33" s="104">
        <f t="shared" si="6"/>
        <v>0</v>
      </c>
      <c r="R33" s="104">
        <f t="shared" si="6"/>
        <v>1.5020000000000002</v>
      </c>
      <c r="S33" s="104">
        <f t="shared" si="6"/>
        <v>0</v>
      </c>
      <c r="T33" s="104">
        <f t="shared" si="6"/>
        <v>0</v>
      </c>
      <c r="U33" s="104"/>
    </row>
    <row r="34" spans="1:21" s="1" customFormat="1" ht="60">
      <c r="A34" s="92" t="s">
        <v>54</v>
      </c>
      <c r="B34" s="105" t="s">
        <v>55</v>
      </c>
      <c r="C34" s="89" t="s">
        <v>23</v>
      </c>
      <c r="D34" s="90" t="s">
        <v>99</v>
      </c>
      <c r="E34" s="90">
        <v>0</v>
      </c>
      <c r="F34" s="90">
        <v>0</v>
      </c>
      <c r="G34" s="90">
        <v>0</v>
      </c>
      <c r="H34" s="90">
        <v>0</v>
      </c>
      <c r="I34" s="90">
        <v>0</v>
      </c>
      <c r="J34" s="90" t="s">
        <v>99</v>
      </c>
      <c r="K34" s="90">
        <v>0</v>
      </c>
      <c r="L34" s="90">
        <v>0</v>
      </c>
      <c r="M34" s="90">
        <v>0</v>
      </c>
      <c r="N34" s="90">
        <v>0</v>
      </c>
      <c r="O34" s="90">
        <v>0</v>
      </c>
      <c r="P34" s="90">
        <f t="shared" ref="P34:T34" si="7">P35+P36</f>
        <v>0</v>
      </c>
      <c r="Q34" s="90">
        <f t="shared" si="7"/>
        <v>0</v>
      </c>
      <c r="R34" s="90">
        <f t="shared" si="7"/>
        <v>0</v>
      </c>
      <c r="S34" s="90">
        <f t="shared" si="7"/>
        <v>0</v>
      </c>
      <c r="T34" s="90">
        <f t="shared" si="7"/>
        <v>0</v>
      </c>
      <c r="U34" s="91"/>
    </row>
    <row r="35" spans="1:21" s="1" customFormat="1" ht="31.5" customHeight="1">
      <c r="A35" s="106" t="s">
        <v>56</v>
      </c>
      <c r="B35" s="39" t="s">
        <v>57</v>
      </c>
      <c r="C35" s="95" t="s">
        <v>23</v>
      </c>
      <c r="D35" s="96" t="s">
        <v>99</v>
      </c>
      <c r="E35" s="96">
        <v>0</v>
      </c>
      <c r="F35" s="96">
        <v>0</v>
      </c>
      <c r="G35" s="96">
        <v>0</v>
      </c>
      <c r="H35" s="96">
        <v>0</v>
      </c>
      <c r="I35" s="96">
        <v>0</v>
      </c>
      <c r="J35" s="96" t="s">
        <v>99</v>
      </c>
      <c r="K35" s="96">
        <v>0</v>
      </c>
      <c r="L35" s="96">
        <v>0</v>
      </c>
      <c r="M35" s="96">
        <v>0</v>
      </c>
      <c r="N35" s="96">
        <v>0</v>
      </c>
      <c r="O35" s="96">
        <v>0</v>
      </c>
      <c r="P35" s="96">
        <v>0</v>
      </c>
      <c r="Q35" s="96">
        <v>0</v>
      </c>
      <c r="R35" s="96">
        <v>0</v>
      </c>
      <c r="S35" s="96">
        <v>0</v>
      </c>
      <c r="T35" s="96">
        <v>0</v>
      </c>
      <c r="U35" s="60"/>
    </row>
    <row r="36" spans="1:21" s="1" customFormat="1" ht="45">
      <c r="A36" s="106" t="s">
        <v>62</v>
      </c>
      <c r="B36" s="39" t="s">
        <v>63</v>
      </c>
      <c r="C36" s="95" t="s">
        <v>23</v>
      </c>
      <c r="D36" s="96" t="s">
        <v>99</v>
      </c>
      <c r="E36" s="96">
        <v>0</v>
      </c>
      <c r="F36" s="96">
        <v>0</v>
      </c>
      <c r="G36" s="96">
        <v>0</v>
      </c>
      <c r="H36" s="96">
        <v>0</v>
      </c>
      <c r="I36" s="96">
        <v>0</v>
      </c>
      <c r="J36" s="96" t="s">
        <v>99</v>
      </c>
      <c r="K36" s="96">
        <v>0</v>
      </c>
      <c r="L36" s="96">
        <v>0</v>
      </c>
      <c r="M36" s="96">
        <v>0</v>
      </c>
      <c r="N36" s="96">
        <v>0</v>
      </c>
      <c r="O36" s="96">
        <v>0</v>
      </c>
      <c r="P36" s="96">
        <v>0</v>
      </c>
      <c r="Q36" s="96">
        <v>0</v>
      </c>
      <c r="R36" s="96">
        <v>0</v>
      </c>
      <c r="S36" s="96">
        <v>0</v>
      </c>
      <c r="T36" s="96">
        <v>0</v>
      </c>
      <c r="U36" s="60"/>
    </row>
    <row r="37" spans="1:21" s="1" customFormat="1" ht="38.25">
      <c r="A37" s="107" t="s">
        <v>64</v>
      </c>
      <c r="B37" s="108" t="s">
        <v>65</v>
      </c>
      <c r="C37" s="109" t="s">
        <v>23</v>
      </c>
      <c r="D37" s="90" t="s">
        <v>99</v>
      </c>
      <c r="E37" s="90">
        <v>0</v>
      </c>
      <c r="F37" s="90">
        <v>0</v>
      </c>
      <c r="G37" s="90">
        <v>2.0099999999999998</v>
      </c>
      <c r="H37" s="90">
        <v>0</v>
      </c>
      <c r="I37" s="90">
        <v>0</v>
      </c>
      <c r="J37" s="90" t="s">
        <v>99</v>
      </c>
      <c r="K37" s="90">
        <v>0</v>
      </c>
      <c r="L37" s="90">
        <v>0</v>
      </c>
      <c r="M37" s="110">
        <v>3.512</v>
      </c>
      <c r="N37" s="90">
        <v>0</v>
      </c>
      <c r="O37" s="90">
        <v>0</v>
      </c>
      <c r="P37" s="90">
        <f t="shared" ref="P37:T37" si="8">P38+P44</f>
        <v>0</v>
      </c>
      <c r="Q37" s="90">
        <f t="shared" si="8"/>
        <v>0</v>
      </c>
      <c r="R37" s="90">
        <f t="shared" si="8"/>
        <v>1.5020000000000002</v>
      </c>
      <c r="S37" s="90">
        <f t="shared" si="8"/>
        <v>0</v>
      </c>
      <c r="T37" s="90">
        <f t="shared" si="8"/>
        <v>0</v>
      </c>
      <c r="U37" s="91"/>
    </row>
    <row r="38" spans="1:21" s="1" customFormat="1" ht="31.5" customHeight="1">
      <c r="A38" s="106" t="s">
        <v>21</v>
      </c>
      <c r="B38" s="39" t="s">
        <v>66</v>
      </c>
      <c r="C38" s="95" t="s">
        <v>23</v>
      </c>
      <c r="D38" s="96" t="s">
        <v>99</v>
      </c>
      <c r="E38" s="96">
        <v>0</v>
      </c>
      <c r="F38" s="96">
        <v>0</v>
      </c>
      <c r="G38" s="96">
        <v>2.0099999999999998</v>
      </c>
      <c r="H38" s="96">
        <v>0</v>
      </c>
      <c r="I38" s="96">
        <v>0</v>
      </c>
      <c r="J38" s="96" t="s">
        <v>99</v>
      </c>
      <c r="K38" s="96">
        <v>0</v>
      </c>
      <c r="L38" s="96">
        <v>0</v>
      </c>
      <c r="M38" s="96">
        <v>3.512</v>
      </c>
      <c r="N38" s="96">
        <v>0</v>
      </c>
      <c r="O38" s="96">
        <v>0</v>
      </c>
      <c r="P38" s="96">
        <f t="shared" ref="P38:T38" si="9">SUM(P39:P43)</f>
        <v>0</v>
      </c>
      <c r="Q38" s="96">
        <f t="shared" si="9"/>
        <v>0</v>
      </c>
      <c r="R38" s="96">
        <f t="shared" si="9"/>
        <v>1.5020000000000002</v>
      </c>
      <c r="S38" s="96">
        <f t="shared" si="9"/>
        <v>0</v>
      </c>
      <c r="T38" s="96">
        <f t="shared" si="9"/>
        <v>0</v>
      </c>
      <c r="U38" s="60"/>
    </row>
    <row r="39" spans="1:21" s="1" customFormat="1" ht="30">
      <c r="A39" s="106" t="s">
        <v>21</v>
      </c>
      <c r="B39" s="39" t="s">
        <v>101</v>
      </c>
      <c r="C39" s="95" t="s">
        <v>102</v>
      </c>
      <c r="D39" s="96" t="s">
        <v>99</v>
      </c>
      <c r="E39" s="96">
        <v>0</v>
      </c>
      <c r="F39" s="96">
        <v>0</v>
      </c>
      <c r="G39" s="96">
        <v>0.6</v>
      </c>
      <c r="H39" s="96">
        <v>0</v>
      </c>
      <c r="I39" s="96">
        <v>0</v>
      </c>
      <c r="J39" s="115">
        <v>45930</v>
      </c>
      <c r="K39" s="96">
        <v>0</v>
      </c>
      <c r="L39" s="96">
        <v>0</v>
      </c>
      <c r="M39" s="96">
        <v>0.88500000000000001</v>
      </c>
      <c r="N39" s="96">
        <v>0</v>
      </c>
      <c r="O39" s="96">
        <v>0</v>
      </c>
      <c r="P39" s="96">
        <f>K39-E39</f>
        <v>0</v>
      </c>
      <c r="Q39" s="96">
        <v>0</v>
      </c>
      <c r="R39" s="96">
        <f>M39-G39</f>
        <v>0.28500000000000003</v>
      </c>
      <c r="S39" s="96">
        <v>0</v>
      </c>
      <c r="T39" s="96">
        <v>0</v>
      </c>
      <c r="U39" s="61" t="s">
        <v>103</v>
      </c>
    </row>
    <row r="40" spans="1:21" s="1" customFormat="1" ht="60">
      <c r="A40" s="106" t="s">
        <v>21</v>
      </c>
      <c r="B40" s="39" t="s">
        <v>104</v>
      </c>
      <c r="C40" s="95" t="s">
        <v>105</v>
      </c>
      <c r="D40" s="96" t="s">
        <v>99</v>
      </c>
      <c r="E40" s="96">
        <v>0</v>
      </c>
      <c r="F40" s="96">
        <v>0</v>
      </c>
      <c r="G40" s="96">
        <v>0.22</v>
      </c>
      <c r="H40" s="96">
        <v>0</v>
      </c>
      <c r="I40" s="96">
        <v>0</v>
      </c>
      <c r="J40" s="96" t="s">
        <v>99</v>
      </c>
      <c r="K40" s="96">
        <v>0</v>
      </c>
      <c r="L40" s="96">
        <v>0</v>
      </c>
      <c r="M40" s="96">
        <v>0</v>
      </c>
      <c r="N40" s="96">
        <v>0</v>
      </c>
      <c r="O40" s="96">
        <v>0</v>
      </c>
      <c r="P40" s="96">
        <f>K40-E40</f>
        <v>0</v>
      </c>
      <c r="Q40" s="96">
        <v>0</v>
      </c>
      <c r="R40" s="96">
        <f>M40-G40</f>
        <v>-0.22</v>
      </c>
      <c r="S40" s="96">
        <v>0</v>
      </c>
      <c r="T40" s="96">
        <v>0</v>
      </c>
      <c r="U40" s="111" t="s">
        <v>106</v>
      </c>
    </row>
    <row r="41" spans="1:21" s="1" customFormat="1" ht="45">
      <c r="A41" s="106" t="s">
        <v>21</v>
      </c>
      <c r="B41" s="39" t="s">
        <v>107</v>
      </c>
      <c r="C41" s="95" t="s">
        <v>108</v>
      </c>
      <c r="D41" s="96" t="s">
        <v>99</v>
      </c>
      <c r="E41" s="96">
        <v>0</v>
      </c>
      <c r="F41" s="96">
        <v>0</v>
      </c>
      <c r="G41" s="96">
        <v>0.14000000000000001</v>
      </c>
      <c r="H41" s="96">
        <v>0</v>
      </c>
      <c r="I41" s="96">
        <v>0</v>
      </c>
      <c r="J41" s="115">
        <v>45869</v>
      </c>
      <c r="K41" s="96">
        <v>0</v>
      </c>
      <c r="L41" s="96">
        <v>0</v>
      </c>
      <c r="M41" s="96">
        <v>0.17899999999999999</v>
      </c>
      <c r="N41" s="96">
        <v>0</v>
      </c>
      <c r="O41" s="96">
        <v>0</v>
      </c>
      <c r="P41" s="96">
        <f>K41-E41</f>
        <v>0</v>
      </c>
      <c r="Q41" s="96">
        <v>0</v>
      </c>
      <c r="R41" s="96">
        <f>M41-G41</f>
        <v>3.8999999999999979E-2</v>
      </c>
      <c r="S41" s="96">
        <v>0</v>
      </c>
      <c r="T41" s="96">
        <v>0</v>
      </c>
      <c r="U41" s="61" t="s">
        <v>103</v>
      </c>
    </row>
    <row r="42" spans="1:21" s="1" customFormat="1" ht="45">
      <c r="A42" s="106" t="s">
        <v>21</v>
      </c>
      <c r="B42" s="39" t="s">
        <v>109</v>
      </c>
      <c r="C42" s="95" t="s">
        <v>110</v>
      </c>
      <c r="D42" s="96" t="s">
        <v>99</v>
      </c>
      <c r="E42" s="96">
        <v>0</v>
      </c>
      <c r="F42" s="96">
        <v>0</v>
      </c>
      <c r="G42" s="96">
        <v>0.45</v>
      </c>
      <c r="H42" s="96">
        <v>0</v>
      </c>
      <c r="I42" s="96">
        <v>0</v>
      </c>
      <c r="J42" s="115">
        <v>45838</v>
      </c>
      <c r="K42" s="96">
        <v>0</v>
      </c>
      <c r="L42" s="96">
        <v>0</v>
      </c>
      <c r="M42" s="96">
        <v>1.792</v>
      </c>
      <c r="N42" s="96">
        <v>0</v>
      </c>
      <c r="O42" s="96">
        <v>0</v>
      </c>
      <c r="P42" s="96">
        <f>K42-E42</f>
        <v>0</v>
      </c>
      <c r="Q42" s="96">
        <v>0</v>
      </c>
      <c r="R42" s="96">
        <f>M42-G42</f>
        <v>1.3420000000000001</v>
      </c>
      <c r="S42" s="96">
        <v>0</v>
      </c>
      <c r="T42" s="96">
        <v>0</v>
      </c>
      <c r="U42" s="61" t="s">
        <v>103</v>
      </c>
    </row>
    <row r="43" spans="1:21" s="1" customFormat="1" ht="31.5">
      <c r="A43" s="106" t="s">
        <v>21</v>
      </c>
      <c r="B43" s="39" t="s">
        <v>111</v>
      </c>
      <c r="C43" s="95" t="s">
        <v>112</v>
      </c>
      <c r="D43" s="96" t="s">
        <v>99</v>
      </c>
      <c r="E43" s="96">
        <v>0</v>
      </c>
      <c r="F43" s="96">
        <v>0</v>
      </c>
      <c r="G43" s="96">
        <v>0.6</v>
      </c>
      <c r="H43" s="96">
        <v>0</v>
      </c>
      <c r="I43" s="96">
        <v>0</v>
      </c>
      <c r="J43" s="115">
        <v>45961</v>
      </c>
      <c r="K43" s="96">
        <v>0</v>
      </c>
      <c r="L43" s="96">
        <v>0</v>
      </c>
      <c r="M43" s="96">
        <v>0.65600000000000003</v>
      </c>
      <c r="N43" s="96">
        <v>0</v>
      </c>
      <c r="O43" s="96">
        <v>0</v>
      </c>
      <c r="P43" s="96">
        <f>K43-E43</f>
        <v>0</v>
      </c>
      <c r="Q43" s="96">
        <v>0</v>
      </c>
      <c r="R43" s="96">
        <f>M43-G43</f>
        <v>5.600000000000005E-2</v>
      </c>
      <c r="S43" s="96">
        <v>0</v>
      </c>
      <c r="T43" s="96">
        <v>0</v>
      </c>
      <c r="U43" s="61" t="s">
        <v>103</v>
      </c>
    </row>
    <row r="44" spans="1:21" s="1" customFormat="1" ht="31.5" customHeight="1">
      <c r="A44" s="106" t="s">
        <v>72</v>
      </c>
      <c r="B44" s="39" t="s">
        <v>73</v>
      </c>
      <c r="C44" s="95" t="s">
        <v>23</v>
      </c>
      <c r="D44" s="96" t="s">
        <v>99</v>
      </c>
      <c r="E44" s="96">
        <v>0</v>
      </c>
      <c r="F44" s="96">
        <v>0</v>
      </c>
      <c r="G44" s="96">
        <v>0</v>
      </c>
      <c r="H44" s="96">
        <v>0</v>
      </c>
      <c r="I44" s="96">
        <v>0</v>
      </c>
      <c r="J44" s="96" t="s">
        <v>99</v>
      </c>
      <c r="K44" s="96">
        <v>0</v>
      </c>
      <c r="L44" s="96">
        <v>0</v>
      </c>
      <c r="M44" s="96">
        <v>0</v>
      </c>
      <c r="N44" s="96">
        <v>0</v>
      </c>
      <c r="O44" s="96">
        <v>0</v>
      </c>
      <c r="P44" s="96">
        <v>0</v>
      </c>
      <c r="Q44" s="96">
        <v>0</v>
      </c>
      <c r="R44" s="96">
        <f>G44-M44</f>
        <v>0</v>
      </c>
      <c r="S44" s="96">
        <v>0</v>
      </c>
      <c r="T44" s="96">
        <v>0</v>
      </c>
      <c r="U44" s="60"/>
    </row>
    <row r="45" spans="1:21" s="1" customFormat="1" ht="38.25">
      <c r="A45" s="112" t="s">
        <v>74</v>
      </c>
      <c r="B45" s="102" t="s">
        <v>27</v>
      </c>
      <c r="C45" s="85" t="s">
        <v>23</v>
      </c>
      <c r="D45" s="43" t="s">
        <v>99</v>
      </c>
      <c r="E45" s="113">
        <v>0</v>
      </c>
      <c r="F45" s="113">
        <v>0</v>
      </c>
      <c r="G45" s="113">
        <v>0</v>
      </c>
      <c r="H45" s="113">
        <v>0</v>
      </c>
      <c r="I45" s="113">
        <v>0</v>
      </c>
      <c r="J45" s="113" t="s">
        <v>99</v>
      </c>
      <c r="K45" s="113">
        <v>0</v>
      </c>
      <c r="L45" s="113">
        <v>0</v>
      </c>
      <c r="M45" s="113">
        <v>0</v>
      </c>
      <c r="N45" s="113">
        <v>0</v>
      </c>
      <c r="O45" s="113">
        <v>0</v>
      </c>
      <c r="P45" s="113">
        <v>0</v>
      </c>
      <c r="Q45" s="113">
        <v>0</v>
      </c>
      <c r="R45" s="113">
        <v>0</v>
      </c>
      <c r="S45" s="113">
        <v>0</v>
      </c>
      <c r="T45" s="113">
        <v>0</v>
      </c>
      <c r="U45" s="114"/>
    </row>
    <row r="46" spans="1:21" s="1" customFormat="1" ht="31.5" customHeight="1">
      <c r="A46" s="112" t="s">
        <v>75</v>
      </c>
      <c r="B46" s="102" t="s">
        <v>76</v>
      </c>
      <c r="C46" s="85" t="s">
        <v>23</v>
      </c>
      <c r="D46" s="43" t="s">
        <v>99</v>
      </c>
      <c r="E46" s="113">
        <v>0</v>
      </c>
      <c r="F46" s="113">
        <v>0</v>
      </c>
      <c r="G46" s="113">
        <v>0</v>
      </c>
      <c r="H46" s="113">
        <v>0</v>
      </c>
      <c r="I46" s="113">
        <v>0</v>
      </c>
      <c r="J46" s="113" t="s">
        <v>99</v>
      </c>
      <c r="K46" s="113">
        <v>0</v>
      </c>
      <c r="L46" s="113">
        <v>0</v>
      </c>
      <c r="M46" s="113">
        <v>0</v>
      </c>
      <c r="N46" s="113">
        <v>0</v>
      </c>
      <c r="O46" s="113">
        <v>0</v>
      </c>
      <c r="P46" s="113">
        <v>0</v>
      </c>
      <c r="Q46" s="113">
        <v>0</v>
      </c>
      <c r="R46" s="113">
        <f>G46-M46</f>
        <v>0</v>
      </c>
      <c r="S46" s="113">
        <v>0</v>
      </c>
      <c r="T46" s="113">
        <v>0</v>
      </c>
      <c r="U46" s="114"/>
    </row>
    <row r="47" spans="1:21" s="1" customFormat="1" ht="31.5" customHeight="1">
      <c r="A47" s="44" t="s">
        <v>30</v>
      </c>
      <c r="B47" s="45" t="s">
        <v>31</v>
      </c>
      <c r="C47" s="85" t="s">
        <v>23</v>
      </c>
      <c r="D47" s="43" t="s">
        <v>99</v>
      </c>
      <c r="E47" s="113">
        <v>0</v>
      </c>
      <c r="F47" s="113">
        <v>0</v>
      </c>
      <c r="G47" s="113">
        <v>0</v>
      </c>
      <c r="H47" s="113">
        <v>0</v>
      </c>
      <c r="I47" s="113">
        <v>0</v>
      </c>
      <c r="J47" s="113" t="s">
        <v>99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>
        <v>0</v>
      </c>
      <c r="Q47" s="113">
        <v>0</v>
      </c>
      <c r="R47" s="113">
        <v>0</v>
      </c>
      <c r="S47" s="113">
        <v>0</v>
      </c>
      <c r="T47" s="113">
        <v>0</v>
      </c>
      <c r="U47" s="114"/>
    </row>
    <row r="48" spans="1:21" s="1" customFormat="1" ht="31.5" customHeight="1">
      <c r="A48" s="112" t="s">
        <v>77</v>
      </c>
      <c r="B48" s="102" t="s">
        <v>78</v>
      </c>
      <c r="C48" s="85" t="s">
        <v>23</v>
      </c>
      <c r="D48" s="43" t="s">
        <v>99</v>
      </c>
      <c r="E48" s="113">
        <v>0</v>
      </c>
      <c r="F48" s="113">
        <v>0</v>
      </c>
      <c r="G48" s="113">
        <v>0</v>
      </c>
      <c r="H48" s="113">
        <v>0</v>
      </c>
      <c r="I48" s="113">
        <v>0</v>
      </c>
      <c r="J48" s="113" t="s">
        <v>99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>
        <v>0</v>
      </c>
      <c r="Q48" s="113">
        <v>0</v>
      </c>
      <c r="R48" s="113">
        <v>0</v>
      </c>
      <c r="S48" s="113">
        <v>0</v>
      </c>
      <c r="T48" s="113">
        <v>0</v>
      </c>
      <c r="U48" s="114"/>
    </row>
  </sheetData>
  <mergeCells count="16">
    <mergeCell ref="A11:U11"/>
    <mergeCell ref="A4:U4"/>
    <mergeCell ref="A5:U5"/>
    <mergeCell ref="A7:U7"/>
    <mergeCell ref="A8:U8"/>
    <mergeCell ref="A9:U9"/>
    <mergeCell ref="E15:I16"/>
    <mergeCell ref="J15:O16"/>
    <mergeCell ref="A12:U12"/>
    <mergeCell ref="A13:A17"/>
    <mergeCell ref="B13:B17"/>
    <mergeCell ref="C13:C17"/>
    <mergeCell ref="D13:D17"/>
    <mergeCell ref="E13:O14"/>
    <mergeCell ref="P13:T16"/>
    <mergeCell ref="U13:U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6Вы</vt:lpstr>
      <vt:lpstr>Ф.6</vt:lpstr>
      <vt:lpstr>'6Вы'!Область_печати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Курочкина Мария Михайловна</dc:creator>
  <cp:lastModifiedBy>Федорищев Алексей Георгиевич</cp:lastModifiedBy>
  <cp:lastPrinted>2025-03-14T11:10:52Z</cp:lastPrinted>
  <dcterms:created xsi:type="dcterms:W3CDTF">2021-03-17T06:14:16Z</dcterms:created>
  <dcterms:modified xsi:type="dcterms:W3CDTF">2026-03-07T12:08:15Z</dcterms:modified>
</cp:coreProperties>
</file>